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E1478CB-6D70-4C6D-826D-AC9C2C217A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3" r:id="rId1"/>
  </sheets>
  <definedNames>
    <definedName name="_xlnm._FilterDatabase" localSheetId="0" hidden="1">'2024'!$A$6:$P$89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3" l="1"/>
  <c r="I22" i="3"/>
  <c r="I16" i="3"/>
  <c r="K15" i="3"/>
  <c r="I12" i="3"/>
  <c r="L8" i="3"/>
  <c r="K8" i="3"/>
  <c r="F8" i="3"/>
  <c r="G8" i="3"/>
  <c r="H8" i="3"/>
  <c r="I8" i="3"/>
  <c r="K9" i="3" l="1"/>
  <c r="K10" i="3"/>
  <c r="K11" i="3"/>
  <c r="K12" i="3"/>
  <c r="K13" i="3"/>
  <c r="K14" i="3"/>
  <c r="K16" i="3"/>
  <c r="K18" i="3"/>
  <c r="K19" i="3"/>
  <c r="K21" i="3"/>
  <c r="K22" i="3"/>
  <c r="K23" i="3"/>
  <c r="K24" i="3"/>
  <c r="K25" i="3"/>
  <c r="K27" i="3"/>
  <c r="K28" i="3"/>
  <c r="K29" i="3"/>
  <c r="K30" i="3"/>
  <c r="K31" i="3"/>
  <c r="K32" i="3"/>
  <c r="K33" i="3"/>
  <c r="K34" i="3"/>
  <c r="K35" i="3"/>
  <c r="K36" i="3"/>
  <c r="K38" i="3"/>
  <c r="K39" i="3"/>
  <c r="K40" i="3"/>
  <c r="K41" i="3"/>
  <c r="K43" i="3"/>
  <c r="K44" i="3"/>
  <c r="K46" i="3"/>
  <c r="K47" i="3"/>
  <c r="K48" i="3"/>
  <c r="K49" i="3"/>
  <c r="K50" i="3"/>
  <c r="K51" i="3"/>
  <c r="K52" i="3"/>
  <c r="K53" i="3"/>
  <c r="K55" i="3"/>
  <c r="K56" i="3"/>
  <c r="K57" i="3"/>
  <c r="K59" i="3"/>
  <c r="K60" i="3"/>
  <c r="K61" i="3"/>
  <c r="K62" i="3"/>
  <c r="K63" i="3"/>
  <c r="K64" i="3"/>
  <c r="K65" i="3"/>
  <c r="K66" i="3"/>
  <c r="K67" i="3"/>
  <c r="K69" i="3"/>
  <c r="K70" i="3"/>
  <c r="K71" i="3"/>
  <c r="K72" i="3"/>
  <c r="K73" i="3"/>
  <c r="K75" i="3"/>
  <c r="K76" i="3"/>
  <c r="K77" i="3"/>
  <c r="K78" i="3"/>
  <c r="K80" i="3"/>
  <c r="K81" i="3"/>
  <c r="K82" i="3"/>
  <c r="K84" i="3"/>
  <c r="K83" i="3" s="1"/>
  <c r="K86" i="3"/>
  <c r="K87" i="3"/>
  <c r="K88" i="3"/>
  <c r="D20" i="3"/>
  <c r="F18" i="3"/>
  <c r="G18" i="3"/>
  <c r="H18" i="3"/>
  <c r="I18" i="3"/>
  <c r="F19" i="3"/>
  <c r="H19" i="3"/>
  <c r="F21" i="3"/>
  <c r="G21" i="3"/>
  <c r="H21" i="3"/>
  <c r="I21" i="3"/>
  <c r="F22" i="3"/>
  <c r="G22" i="3"/>
  <c r="H22" i="3"/>
  <c r="F23" i="3"/>
  <c r="G23" i="3"/>
  <c r="H23" i="3"/>
  <c r="I23" i="3"/>
  <c r="F24" i="3"/>
  <c r="G24" i="3"/>
  <c r="H24" i="3"/>
  <c r="I24" i="3"/>
  <c r="F25" i="3"/>
  <c r="H25" i="3"/>
  <c r="F27" i="3"/>
  <c r="G27" i="3"/>
  <c r="H27" i="3"/>
  <c r="I27" i="3"/>
  <c r="F28" i="3"/>
  <c r="G28" i="3"/>
  <c r="H28" i="3"/>
  <c r="F29" i="3"/>
  <c r="G29" i="3"/>
  <c r="H29" i="3"/>
  <c r="I29" i="3"/>
  <c r="F30" i="3"/>
  <c r="G30" i="3"/>
  <c r="H30" i="3"/>
  <c r="I30" i="3"/>
  <c r="F31" i="3"/>
  <c r="G31" i="3"/>
  <c r="H31" i="3"/>
  <c r="I31" i="3"/>
  <c r="F32" i="3"/>
  <c r="G32" i="3"/>
  <c r="H32" i="3"/>
  <c r="I32" i="3"/>
  <c r="F33" i="3"/>
  <c r="G33" i="3"/>
  <c r="H33" i="3"/>
  <c r="I33" i="3"/>
  <c r="F34" i="3"/>
  <c r="G34" i="3"/>
  <c r="H34" i="3"/>
  <c r="I34" i="3"/>
  <c r="F35" i="3"/>
  <c r="G35" i="3"/>
  <c r="H35" i="3"/>
  <c r="I35" i="3"/>
  <c r="F36" i="3"/>
  <c r="G36" i="3"/>
  <c r="H36" i="3"/>
  <c r="I36" i="3"/>
  <c r="F38" i="3"/>
  <c r="G38" i="3"/>
  <c r="H38" i="3"/>
  <c r="I38" i="3"/>
  <c r="F39" i="3"/>
  <c r="G39" i="3"/>
  <c r="H39" i="3"/>
  <c r="I39" i="3"/>
  <c r="F40" i="3"/>
  <c r="G40" i="3"/>
  <c r="H40" i="3"/>
  <c r="I40" i="3"/>
  <c r="F41" i="3"/>
  <c r="G41" i="3"/>
  <c r="H41" i="3"/>
  <c r="I41" i="3"/>
  <c r="F43" i="3"/>
  <c r="G43" i="3"/>
  <c r="H43" i="3"/>
  <c r="I43" i="3"/>
  <c r="F44" i="3"/>
  <c r="G44" i="3"/>
  <c r="H44" i="3"/>
  <c r="I44" i="3"/>
  <c r="F46" i="3"/>
  <c r="G46" i="3"/>
  <c r="H46" i="3"/>
  <c r="I46" i="3"/>
  <c r="F47" i="3"/>
  <c r="G47" i="3"/>
  <c r="H47" i="3"/>
  <c r="I47" i="3"/>
  <c r="F48" i="3"/>
  <c r="G48" i="3"/>
  <c r="H48" i="3"/>
  <c r="I48" i="3"/>
  <c r="F49" i="3"/>
  <c r="G49" i="3"/>
  <c r="H49" i="3"/>
  <c r="I49" i="3"/>
  <c r="F50" i="3"/>
  <c r="G50" i="3"/>
  <c r="H50" i="3"/>
  <c r="I50" i="3"/>
  <c r="F51" i="3"/>
  <c r="G51" i="3"/>
  <c r="H51" i="3"/>
  <c r="I51" i="3"/>
  <c r="F52" i="3"/>
  <c r="G52" i="3"/>
  <c r="H52" i="3"/>
  <c r="I52" i="3"/>
  <c r="F53" i="3"/>
  <c r="G53" i="3"/>
  <c r="H53" i="3"/>
  <c r="I53" i="3"/>
  <c r="F55" i="3"/>
  <c r="G55" i="3"/>
  <c r="H55" i="3"/>
  <c r="I55" i="3"/>
  <c r="F56" i="3"/>
  <c r="G56" i="3"/>
  <c r="H56" i="3"/>
  <c r="I56" i="3"/>
  <c r="F57" i="3"/>
  <c r="G57" i="3"/>
  <c r="H57" i="3"/>
  <c r="I57" i="3"/>
  <c r="F59" i="3"/>
  <c r="G59" i="3"/>
  <c r="H59" i="3"/>
  <c r="I59" i="3"/>
  <c r="F60" i="3"/>
  <c r="G60" i="3"/>
  <c r="H60" i="3"/>
  <c r="I60" i="3"/>
  <c r="F61" i="3"/>
  <c r="G61" i="3"/>
  <c r="H61" i="3"/>
  <c r="I61" i="3"/>
  <c r="F62" i="3"/>
  <c r="G62" i="3"/>
  <c r="H62" i="3"/>
  <c r="I62" i="3"/>
  <c r="F63" i="3"/>
  <c r="G63" i="3"/>
  <c r="H63" i="3"/>
  <c r="I63" i="3"/>
  <c r="F64" i="3"/>
  <c r="G64" i="3"/>
  <c r="H64" i="3"/>
  <c r="I64" i="3"/>
  <c r="F65" i="3"/>
  <c r="H65" i="3"/>
  <c r="F66" i="3"/>
  <c r="H66" i="3"/>
  <c r="F67" i="3"/>
  <c r="G67" i="3"/>
  <c r="H67" i="3"/>
  <c r="I67" i="3"/>
  <c r="F69" i="3"/>
  <c r="G69" i="3"/>
  <c r="H69" i="3"/>
  <c r="I69" i="3"/>
  <c r="F70" i="3"/>
  <c r="G70" i="3"/>
  <c r="H70" i="3"/>
  <c r="I70" i="3"/>
  <c r="F71" i="3"/>
  <c r="G71" i="3"/>
  <c r="H71" i="3"/>
  <c r="I71" i="3"/>
  <c r="F72" i="3"/>
  <c r="G72" i="3"/>
  <c r="H72" i="3"/>
  <c r="I72" i="3"/>
  <c r="F73" i="3"/>
  <c r="G73" i="3"/>
  <c r="H73" i="3"/>
  <c r="I73" i="3"/>
  <c r="F75" i="3"/>
  <c r="G75" i="3"/>
  <c r="H75" i="3"/>
  <c r="I75" i="3"/>
  <c r="F76" i="3"/>
  <c r="G76" i="3"/>
  <c r="H76" i="3"/>
  <c r="I76" i="3"/>
  <c r="F77" i="3"/>
  <c r="G77" i="3"/>
  <c r="H77" i="3"/>
  <c r="I77" i="3"/>
  <c r="F78" i="3"/>
  <c r="G78" i="3"/>
  <c r="H78" i="3"/>
  <c r="I78" i="3"/>
  <c r="F80" i="3"/>
  <c r="G80" i="3"/>
  <c r="H80" i="3"/>
  <c r="I80" i="3"/>
  <c r="F81" i="3"/>
  <c r="G81" i="3"/>
  <c r="H81" i="3"/>
  <c r="I81" i="3"/>
  <c r="F82" i="3"/>
  <c r="G82" i="3"/>
  <c r="H82" i="3"/>
  <c r="I82" i="3"/>
  <c r="F84" i="3"/>
  <c r="F83" i="3" s="1"/>
  <c r="G84" i="3"/>
  <c r="H84" i="3"/>
  <c r="H83" i="3" s="1"/>
  <c r="I84" i="3"/>
  <c r="F86" i="3"/>
  <c r="G86" i="3"/>
  <c r="H86" i="3"/>
  <c r="I86" i="3"/>
  <c r="F87" i="3"/>
  <c r="G87" i="3"/>
  <c r="H87" i="3"/>
  <c r="I87" i="3"/>
  <c r="F88" i="3"/>
  <c r="G88" i="3"/>
  <c r="H88" i="3"/>
  <c r="I88" i="3"/>
  <c r="I9" i="3"/>
  <c r="I10" i="3"/>
  <c r="I11" i="3"/>
  <c r="I13" i="3"/>
  <c r="I14" i="3"/>
  <c r="I15" i="3"/>
  <c r="H9" i="3"/>
  <c r="H10" i="3"/>
  <c r="H11" i="3"/>
  <c r="H12" i="3"/>
  <c r="H13" i="3"/>
  <c r="H14" i="3"/>
  <c r="H15" i="3"/>
  <c r="H16" i="3"/>
  <c r="G9" i="3"/>
  <c r="G10" i="3"/>
  <c r="G11" i="3"/>
  <c r="G12" i="3"/>
  <c r="G13" i="3"/>
  <c r="G14" i="3"/>
  <c r="G15" i="3"/>
  <c r="G16" i="3"/>
  <c r="F9" i="3"/>
  <c r="F10" i="3"/>
  <c r="F11" i="3"/>
  <c r="F12" i="3"/>
  <c r="F13" i="3"/>
  <c r="F14" i="3"/>
  <c r="F15" i="3"/>
  <c r="F16" i="3"/>
  <c r="H42" i="3" l="1"/>
  <c r="F42" i="3"/>
  <c r="F26" i="3"/>
  <c r="F17" i="3"/>
  <c r="K79" i="3"/>
  <c r="K74" i="3"/>
  <c r="K7" i="3"/>
  <c r="H85" i="3"/>
  <c r="H68" i="3"/>
  <c r="H54" i="3"/>
  <c r="H26" i="3"/>
  <c r="F85" i="3"/>
  <c r="F74" i="3"/>
  <c r="F68" i="3"/>
  <c r="K54" i="3"/>
  <c r="K45" i="3"/>
  <c r="K26" i="3"/>
  <c r="K20" i="3"/>
  <c r="F79" i="3"/>
  <c r="F37" i="3"/>
  <c r="H79" i="3"/>
  <c r="H74" i="3"/>
  <c r="H58" i="3"/>
  <c r="H45" i="3"/>
  <c r="H37" i="3"/>
  <c r="F20" i="3"/>
  <c r="H17" i="3"/>
  <c r="F58" i="3"/>
  <c r="F54" i="3"/>
  <c r="F45" i="3"/>
  <c r="H20" i="3"/>
  <c r="K85" i="3"/>
  <c r="K68" i="3"/>
  <c r="K37" i="3"/>
  <c r="F7" i="3"/>
  <c r="C7" i="3"/>
  <c r="C17" i="3"/>
  <c r="C20" i="3"/>
  <c r="G20" i="3" s="1"/>
  <c r="C26" i="3"/>
  <c r="C37" i="3"/>
  <c r="C42" i="3"/>
  <c r="C45" i="3"/>
  <c r="C54" i="3"/>
  <c r="C58" i="3"/>
  <c r="C68" i="3"/>
  <c r="C74" i="3"/>
  <c r="C79" i="3"/>
  <c r="C83" i="3"/>
  <c r="C85" i="3"/>
  <c r="L78" i="3"/>
  <c r="L86" i="3"/>
  <c r="L87" i="3"/>
  <c r="L88" i="3"/>
  <c r="F89" i="3" l="1"/>
  <c r="C89" i="3"/>
  <c r="D58" i="3"/>
  <c r="G58" i="3" s="1"/>
  <c r="E58" i="3"/>
  <c r="I58" i="3" l="1"/>
  <c r="K58" i="3"/>
  <c r="D17" i="3"/>
  <c r="G17" i="3" s="1"/>
  <c r="E17" i="3"/>
  <c r="K17" i="3" l="1"/>
  <c r="I17" i="3"/>
  <c r="E85" i="3"/>
  <c r="I85" i="3" s="1"/>
  <c r="D85" i="3"/>
  <c r="G85" i="3" s="1"/>
  <c r="L84" i="3"/>
  <c r="E83" i="3"/>
  <c r="I83" i="3" s="1"/>
  <c r="D83" i="3"/>
  <c r="G83" i="3" s="1"/>
  <c r="L82" i="3"/>
  <c r="L81" i="3"/>
  <c r="L80" i="3"/>
  <c r="E79" i="3"/>
  <c r="I79" i="3" s="1"/>
  <c r="D79" i="3"/>
  <c r="G79" i="3" s="1"/>
  <c r="L77" i="3"/>
  <c r="L76" i="3"/>
  <c r="L75" i="3"/>
  <c r="E74" i="3"/>
  <c r="I74" i="3" s="1"/>
  <c r="D74" i="3"/>
  <c r="G74" i="3" s="1"/>
  <c r="L73" i="3"/>
  <c r="L72" i="3"/>
  <c r="L71" i="3"/>
  <c r="L70" i="3"/>
  <c r="L69" i="3"/>
  <c r="E68" i="3"/>
  <c r="I68" i="3" s="1"/>
  <c r="D68" i="3"/>
  <c r="G68" i="3" s="1"/>
  <c r="L67" i="3"/>
  <c r="L64" i="3"/>
  <c r="L63" i="3"/>
  <c r="L62" i="3"/>
  <c r="L61" i="3"/>
  <c r="L60" i="3"/>
  <c r="L59" i="3"/>
  <c r="L58" i="3"/>
  <c r="L57" i="3"/>
  <c r="L56" i="3"/>
  <c r="L55" i="3"/>
  <c r="E54" i="3"/>
  <c r="I54" i="3" s="1"/>
  <c r="D54" i="3"/>
  <c r="G54" i="3" s="1"/>
  <c r="L53" i="3"/>
  <c r="L52" i="3"/>
  <c r="L51" i="3"/>
  <c r="L50" i="3"/>
  <c r="L49" i="3"/>
  <c r="L48" i="3"/>
  <c r="L47" i="3"/>
  <c r="L46" i="3"/>
  <c r="E45" i="3"/>
  <c r="I45" i="3" s="1"/>
  <c r="D45" i="3"/>
  <c r="G45" i="3" s="1"/>
  <c r="L44" i="3"/>
  <c r="L43" i="3"/>
  <c r="E42" i="3"/>
  <c r="D42" i="3"/>
  <c r="G42" i="3" s="1"/>
  <c r="L41" i="3"/>
  <c r="L40" i="3"/>
  <c r="L39" i="3"/>
  <c r="L38" i="3"/>
  <c r="E37" i="3"/>
  <c r="I37" i="3" s="1"/>
  <c r="D37" i="3"/>
  <c r="G37" i="3" s="1"/>
  <c r="L36" i="3"/>
  <c r="L35" i="3"/>
  <c r="L34" i="3"/>
  <c r="L33" i="3"/>
  <c r="L32" i="3"/>
  <c r="L31" i="3"/>
  <c r="L30" i="3"/>
  <c r="L29" i="3"/>
  <c r="L28" i="3"/>
  <c r="L27" i="3"/>
  <c r="E26" i="3"/>
  <c r="I26" i="3" s="1"/>
  <c r="D26" i="3"/>
  <c r="G26" i="3" s="1"/>
  <c r="L25" i="3"/>
  <c r="L24" i="3"/>
  <c r="L23" i="3"/>
  <c r="L22" i="3"/>
  <c r="L21" i="3"/>
  <c r="E20" i="3"/>
  <c r="I20" i="3" s="1"/>
  <c r="L19" i="3"/>
  <c r="L18" i="3"/>
  <c r="L17" i="3"/>
  <c r="L16" i="3"/>
  <c r="L15" i="3"/>
  <c r="L14" i="3"/>
  <c r="L13" i="3"/>
  <c r="L12" i="3"/>
  <c r="L11" i="3"/>
  <c r="L10" i="3"/>
  <c r="L9" i="3"/>
  <c r="E7" i="3"/>
  <c r="D7" i="3"/>
  <c r="G7" i="3" s="1"/>
  <c r="H7" i="3" l="1"/>
  <c r="H89" i="3" s="1"/>
  <c r="I7" i="3"/>
  <c r="K42" i="3"/>
  <c r="K89" i="3" s="1"/>
  <c r="I42" i="3"/>
  <c r="L68" i="3"/>
  <c r="L83" i="3"/>
  <c r="L74" i="3"/>
  <c r="L54" i="3"/>
  <c r="L45" i="3"/>
  <c r="L42" i="3"/>
  <c r="L26" i="3"/>
  <c r="L85" i="3"/>
  <c r="L79" i="3"/>
  <c r="L37" i="3"/>
  <c r="E89" i="3"/>
  <c r="I89" i="3" s="1"/>
  <c r="D89" i="3"/>
  <c r="L20" i="3"/>
  <c r="L7" i="3"/>
  <c r="G89" i="3" l="1"/>
  <c r="L89" i="3"/>
</calcChain>
</file>

<file path=xl/sharedStrings.xml><?xml version="1.0" encoding="utf-8"?>
<sst xmlns="http://schemas.openxmlformats.org/spreadsheetml/2006/main" count="225" uniqueCount="195">
  <si>
    <t>Код</t>
  </si>
  <si>
    <t>Наименование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</si>
  <si>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</si>
  <si>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</si>
  <si>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</si>
  <si>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</si>
  <si>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</si>
  <si>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</si>
  <si>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</si>
  <si>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Фундаментальные исследования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</si>
  <si>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</si>
  <si>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</si>
  <si>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</si>
  <si>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</si>
  <si>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</si>
  <si>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</si>
  <si>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</si>
  <si>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</si>
  <si>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</si>
  <si>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</si>
  <si>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</si>
  <si>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</si>
  <si>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</si>
  <si>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</si>
  <si>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</si>
  <si>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</si>
  <si>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</si>
  <si>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</si>
  <si>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</si>
  <si>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</si>
  <si>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</si>
  <si>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</si>
  <si>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</si>
  <si>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</si>
  <si>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</si>
  <si>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</si>
  <si>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</si>
  <si>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</si>
  <si>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</si>
  <si>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</si>
  <si>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</si>
  <si>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</si>
  <si>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</si>
  <si>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</si>
  <si>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</si>
  <si>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</si>
  <si>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</si>
  <si>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</si>
  <si>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</si>
  <si>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</si>
  <si>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</si>
  <si>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</si>
  <si>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</si>
  <si>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Санитарно-эпидемиологическое благополучие</t>
  </si>
  <si>
    <t>Прикладные научные исследования в области здравоохранения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</si>
  <si>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</si>
  <si>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</si>
  <si>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</si>
  <si>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</si>
  <si>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</si>
  <si>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</si>
  <si>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</si>
  <si>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</si>
  <si>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</si>
  <si>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</si>
  <si>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</si>
  <si>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</si>
  <si>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</si>
  <si>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</si>
  <si>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</si>
  <si>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</si>
  <si>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ГОСУДАРТСВЕННОГО И МУНИЦИПАЛЬНОГО ДОЛГА</t>
  </si>
  <si>
    <t>Обслуживание государственного внутреннего и муниципального долга</t>
  </si>
  <si>
    <t>МЕЖБЮДЖЕТНЫЕ ТРАСФЕРТЫ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</si>
  <si>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</si>
  <si>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</si>
  <si>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</si>
  <si>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</si>
  <si>
    <t>0100</t>
  </si>
  <si>
    <t>0102</t>
  </si>
  <si>
    <t>0103</t>
  </si>
  <si>
    <t>0104</t>
  </si>
  <si>
    <t>0105</t>
  </si>
  <si>
    <t>0106</t>
  </si>
  <si>
    <t>0107</t>
  </si>
  <si>
    <t>0110</t>
  </si>
  <si>
    <t>0111</t>
  </si>
  <si>
    <t>0200</t>
  </si>
  <si>
    <t>0203</t>
  </si>
  <si>
    <t>0204</t>
  </si>
  <si>
    <t>0300</t>
  </si>
  <si>
    <t>0304</t>
  </si>
  <si>
    <t>0309</t>
  </si>
  <si>
    <t>0310</t>
  </si>
  <si>
    <t>0314</t>
  </si>
  <si>
    <t>0400</t>
  </si>
  <si>
    <t>0401</t>
  </si>
  <si>
    <t>0402</t>
  </si>
  <si>
    <t>0405</t>
  </si>
  <si>
    <t>0406</t>
  </si>
  <si>
    <t>0407</t>
  </si>
  <si>
    <t>0408</t>
  </si>
  <si>
    <t>0409</t>
  </si>
  <si>
    <t>0410</t>
  </si>
  <si>
    <t>0411</t>
  </si>
  <si>
    <t>0412</t>
  </si>
  <si>
    <t>0500</t>
  </si>
  <si>
    <t>0501</t>
  </si>
  <si>
    <t>0502</t>
  </si>
  <si>
    <t>0503</t>
  </si>
  <si>
    <t>0505</t>
  </si>
  <si>
    <t>0600</t>
  </si>
  <si>
    <t>0603</t>
  </si>
  <si>
    <t>0605</t>
  </si>
  <si>
    <t>0700</t>
  </si>
  <si>
    <t>0701</t>
  </si>
  <si>
    <t>0702</t>
  </si>
  <si>
    <t>0704</t>
  </si>
  <si>
    <t>0705</t>
  </si>
  <si>
    <t>0707</t>
  </si>
  <si>
    <t>0709</t>
  </si>
  <si>
    <t>0800</t>
  </si>
  <si>
    <t>0801</t>
  </si>
  <si>
    <t>0804</t>
  </si>
  <si>
    <t>0900</t>
  </si>
  <si>
    <t>0901</t>
  </si>
  <si>
    <t>0902</t>
  </si>
  <si>
    <t>0904</t>
  </si>
  <si>
    <t>0905</t>
  </si>
  <si>
    <t>0906</t>
  </si>
  <si>
    <t>0907</t>
  </si>
  <si>
    <t>0908</t>
  </si>
  <si>
    <t>0909</t>
  </si>
  <si>
    <t>0703</t>
  </si>
  <si>
    <t>Дополнительное образование детей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</si>
  <si>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</si>
  <si>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</si>
  <si>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0802</t>
  </si>
  <si>
    <t>Кинематография</t>
  </si>
  <si>
    <t>% исполнения</t>
  </si>
  <si>
    <t>Сведения</t>
  </si>
  <si>
    <r>
      <t xml:space="preserve"> фактического исполнения от первоначальных плановых значений</t>
    </r>
    <r>
      <rPr>
        <i/>
        <sz val="12"/>
        <rFont val="Times New Roman"/>
        <family val="1"/>
        <charset val="204"/>
      </rPr>
      <t xml:space="preserve"> (при наличии отклонения 5 % и более )</t>
    </r>
  </si>
  <si>
    <r>
      <t xml:space="preserve"> фактического исполнения от уточненных плановых значений</t>
    </r>
    <r>
      <rPr>
        <i/>
        <sz val="12"/>
        <rFont val="Times New Roman"/>
        <family val="1"/>
        <charset val="204"/>
      </rPr>
      <t xml:space="preserve"> (при наличии отклонения 5 % и более )</t>
    </r>
  </si>
  <si>
    <t>0311</t>
  </si>
  <si>
    <t>Миграционная политика</t>
  </si>
  <si>
    <t>0708</t>
  </si>
  <si>
    <t>Прикладные научные исследования в области образования</t>
  </si>
  <si>
    <t>0903</t>
  </si>
  <si>
    <t>Медицинская помощь в дневных стационарах всех типов</t>
  </si>
  <si>
    <t>Отклонение в связи с увеличением бюджетных ассигнований на реализацию национальных проектов, источником финансового обеспечения которых являются целевые межбюджетные трансферты из федерального бюджета, также в связи передачей полномочий по обеспечению  благоустроенными жилыми помещениями специализированного жилищного фонда по договорам найма специализированных жилых помещений детей-сирот и детей  оставшихся без попечения родителей</t>
  </si>
  <si>
    <t>Отклонение в связи с недостаточностью средств для финансирования расходов в условиях высокого уровня дефицита бюджета и необходимости приоритетного финансирования социально значимых расходов бюджета</t>
  </si>
  <si>
    <t>Отклонение обусловлено недостаточностью средств для финансирования расходов в условиях высокого уровня дефицита бюджета и необходимости приоритетного финансирования социально значимых расходов бюджета</t>
  </si>
  <si>
    <t>0113</t>
  </si>
  <si>
    <t>Закон Чеченской Республики от 15.12.2023 52-РЗ(первоначальная редакция)           млн. рублей</t>
  </si>
  <si>
    <t>Рост расходов в связи с увеличением бюджетных ассигнований на реализацию национальных проектов, источником финансового обеспечения которых являются целевые межбюджетные трансферты из федерального бюджета</t>
  </si>
  <si>
    <t>Рост расходов в связи с осуществлением расходов на  проектирование, строительство (реконструкцию), ввод в эксплуатацию объектов инфраструктуры, подключение (технологическое присоединение) объектов капитального строительства к сетям инженерно-технического обеспечения за счет бюджетных кредитов из федерального бюджета на финансовое обеспечение реализации инфраструктурных проектов</t>
  </si>
  <si>
    <t>Уменьшение расходов в связи с недостаточностью средств для финансирования расходов в условиях высокого уровня дефицита бюджета и необходимости приоритетного финансирования социально значимых расходов бюджета</t>
  </si>
  <si>
    <t xml:space="preserve">Рост расходов в связи с повышением оплаты труда педагогических работников в соответствии с указом Президента России от 7 мая 2012 г. № 597 и увеличением расходов в целях доведения уровня оплаты труда до минимального размера оплаты труда </t>
  </si>
  <si>
    <t xml:space="preserve">Увеличение расходов в связи с погашением кредиторской задолженности по расходам на лекарственному обеспечению льготных категорий граждан за счет средств республиканского бюджета, образовавшейся на 01.01.2024 г., а также  увеличением расходов на лекарственное обеспечение льготных категорий граждан за счет средств  федерального бюджета  </t>
  </si>
  <si>
    <t>Рост расходов в связи с погашением кредиторской задолженности прошлых лет</t>
  </si>
  <si>
    <t>Рост расходов в связи с  закупкой кормов для проведения биотехническихмероприятий в общедоступных охотничьих угодьях на территории Чеченской Республики</t>
  </si>
  <si>
    <t>Уменьшение расходов в связи оптимизацией предусмотренных средств на ввод новой сети учреждений в условиях высокого уровня дефицита бюджета и необходимости приоритетного финансирования социально значимых расходов бюджета</t>
  </si>
  <si>
    <t>Рост расходов за счет субсидий из федерального бюджета на оснащение основных образовательных организаций, реализующих основные общеобразовательные программы, на обеспечение комплексного развития сельских территорий; и на реализацию мероприятий по повышению устойчивости жилых домов, основных объектов и систем жизнеобеспечения в сейсмических районах Российской Федерации)</t>
  </si>
  <si>
    <t>Рост расходов в связи с выделением дополнительных бюджетных ассигнований из федерального бюджета на реализацю мероприяитй на оплату жилищно-коммунальных услуг отдельным категориям граждан, оказание  единовременной денежной выплаты военнослужащим, проходящим военную службу по контракту в Вооруженных Силах Российской Федерации, войсках национальной гвардии Российской Федерации"</t>
  </si>
  <si>
    <t>Увеличение расходов в связи с выделением дополнительных бюджетных ассигнований на погашение кредиторской задолженности за 2023 год по ежемесячному пособию в связи с рождением и воспитанием ребенка, а также выделение дополнительных бюджетных ассигнований из федерального бюджета на обеспечение предоставления жилых помещений детям сиротам и детям, оставшихся без попечения родителей, лицам из числа по договорам найма специализированных жилых помещений</t>
  </si>
  <si>
    <t>увеличение зарплаты на минфин первон.248 254,67 на 01.01.2025-289 994,6 разница 41 739,9</t>
  </si>
  <si>
    <t>с резервного фонда Главы 25 млн.</t>
  </si>
  <si>
    <t>Рост расходов в целях оказания содействия избирательным комиссиям Чеченской Республики в подготовке и проведении выборов Президента Российской Федерации 17 марта 2024 года в соответствии с распоряжением Главы Чеченской Республики от 19.01.2024 № 007-рг</t>
  </si>
  <si>
    <t>иные расходы 44,6 млн.профинансировано 35,4 млн</t>
  </si>
  <si>
    <t>Отклонение в связи вс оказанием помощи льготнвм категориям граждан на покупку и установку газоиспользующего оборудования,проведение работ внутри границ земельных участков в рамках реализации мероприятий по осуществлению подключения газоиспользующего оборудования и объектов капитального строительства к газораспределительным сетям</t>
  </si>
  <si>
    <t>Снижение расходов в связи с сокращением объемов межбюджетных трансфертов, имеющих целевое назначение, из федерального бюджета</t>
  </si>
  <si>
    <t>Рост расходов в связи с увеличением объемов межбюджетных трансфертов, имеющих целевое назначение, из федерального бюджета</t>
  </si>
  <si>
    <t>Рост расходов в связи с увеличением расходов бюджета городского округа г. Грозный в целях осуществления работ по благоустройству нового района им. В.В.Путина</t>
  </si>
  <si>
    <t>Рост  расходов в связи с увеличением объемов межбюджетных трансфертов, имеющих целевое назначение, из федерального бюджета</t>
  </si>
  <si>
    <t>Рост расходов в связи с погашением кредиторской задолженности прошлых лет, а также увеличением расходов за счет средств резерва на сокращение дефицита территориальной программы государтсвенных гарантий бесплатного оказания гражданам медицинской помощи</t>
  </si>
  <si>
    <r>
      <t xml:space="preserve">Уточненные значения с учетом внесенных изменений
</t>
    </r>
    <r>
      <rPr>
        <i/>
        <sz val="12"/>
        <color theme="1"/>
        <rFont val="Times New Roman"/>
        <family val="1"/>
        <charset val="204"/>
      </rPr>
      <t>(сводная бюджетная роспись по состоянию на 31.12.2024г.)</t>
    </r>
  </si>
  <si>
    <t>Отклонение уточненного плана от первоначального</t>
  </si>
  <si>
    <t>Отклонение фактического исполнения от первоначального плана</t>
  </si>
  <si>
    <t>(+/-)</t>
  </si>
  <si>
    <t>%</t>
  </si>
  <si>
    <t>Пояснения</t>
  </si>
  <si>
    <t>Отклонение фактического исполнения от уточненного плана</t>
  </si>
  <si>
    <t xml:space="preserve">о фактически произведенных в 2024 году расходах по разделам и подразделам классификации расходов бюджетов в сравнении с первоначально утвержденными законом о бюджете на 2024 год
</t>
  </si>
  <si>
    <t>Увеличение расходов в связи с увеличением объемов межбюджетных трансфертов, имеющих целевое назначение, из федерального бюджета</t>
  </si>
  <si>
    <t>Фактическое исполнение, 
млн. рублей (на 31.12.2024г.)</t>
  </si>
  <si>
    <t>Х</t>
  </si>
  <si>
    <t>Увеличение расходов в связи с погашением кредиторской задолженности, образовавшейся на 01.01.2024 г.</t>
  </si>
  <si>
    <t>Бюджетные ассигнования резервных фондов Чеченской Республики выделяются в соответствии с распоряжениями Главы Чеченской Республики и распоряжениями Правительства Чеченской Республики и перераспределяются по кодам бюджетной классификации</t>
  </si>
  <si>
    <t>уменьшение расходов связано в связи с перераспределением средств с раздела подраздела 0113 на раздел подраздел 0309</t>
  </si>
  <si>
    <t>рост расходов связано в связи с перераспределением средств с раздела подраздела 0113, раздела подраздела 0310 на раздел подраздел 0309</t>
  </si>
  <si>
    <t>в связи с недостаточностью средств для финансирования расходов в условиях высокого уровня дефицита бюджета и необходимости приоритетного финансирования социально значимых расходов бюджета</t>
  </si>
  <si>
    <t>уменьшение расходов связано в связи с перераспределением средств с раздела подраздела 0310 на раздел подраздел 0309</t>
  </si>
  <si>
    <t>Рост расходов в связи с предоставлением финансовой помощи из федерального бюджета на возмещение расходов на размещение и питания граждан Российской Федерации и иностранных граждан, эвакуированных из государства Палестина в Российскую Федерацию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</si>
  <si>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Отклонение в связи с пересмотром в 2024 году  объемов расходов на обслуживание государственного долга</t>
  </si>
  <si>
    <t>Рост расходов в связи с оказанием дополнительной финансовой помощи из федерального бюджета в рамках заключенных соглашений между Министерством финансов Россиской Федерации и Правительством Чеченской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</si>
</sst>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&quot;&quot;###,##0.00"/>
    <numFmt numFmtId="166" formatCode="#,##0.000"/>
    <numFmt numFmtId="167" formatCode="\&gt;\a\a\.\a\.\a\a\.\a\a\a\a\a"/>
  </numFmts>
  <fonts count="18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79">
    <xf numFmtId="0" fontId="0" fillId="0" borderId="0" xfId="0"/>
    <xf numFmtId="0" fontId="4" fillId="0" borderId="0" xfId="0" applyFont="1"/>
    <xf numFmtId="0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top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top"/>
    </xf>
    <xf numFmtId="0" fontId="6" fillId="0" borderId="0" xfId="0" applyNumberFormat="1" applyFont="1" applyAlignment="1">
      <alignment horizontal="center" vertical="center"/>
    </xf>
    <xf numFmtId="0" fontId="6" fillId="2" borderId="0" xfId="0" applyFont="1" applyFill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wrapText="1"/>
    </xf>
    <xf numFmtId="49" fontId="10" fillId="0" borderId="1" xfId="0" applyNumberFormat="1" applyFont="1" applyBorder="1" applyAlignment="1">
      <alignment wrapText="1"/>
    </xf>
    <xf numFmtId="166" fontId="13" fillId="0" borderId="0" xfId="0" applyNumberFormat="1" applyFont="1"/>
    <xf numFmtId="49" fontId="10" fillId="2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Fill="1"/>
    <xf numFmtId="0" fontId="0" fillId="0" borderId="0" xfId="0" applyFill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wrapText="1"/>
    </xf>
    <xf numFmtId="165" fontId="8" fillId="0" borderId="1" xfId="0" applyNumberFormat="1" applyFont="1" applyFill="1" applyBorder="1" applyAlignment="1">
      <alignment horizontal="center" wrapText="1"/>
    </xf>
    <xf numFmtId="4" fontId="0" fillId="0" borderId="0" xfId="0" applyNumberFormat="1"/>
    <xf numFmtId="4" fontId="4" fillId="0" borderId="1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165" fontId="15" fillId="0" borderId="1" xfId="0" applyNumberFormat="1" applyFont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14" fontId="4" fillId="0" borderId="0" xfId="0" applyNumberFormat="1" applyFont="1" applyFill="1"/>
    <xf numFmtId="0" fontId="4" fillId="0" borderId="1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/>
    </xf>
    <xf numFmtId="165" fontId="15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0" fontId="10" fillId="0" borderId="1" xfId="0" applyFont="1" applyFill="1" applyBorder="1" applyAlignment="1">
      <alignment horizontal="left" wrapText="1"/>
    </xf>
    <xf numFmtId="0" fontId="10" fillId="0" borderId="1" xfId="0" applyNumberFormat="1" applyFont="1" applyFill="1" applyBorder="1" applyAlignment="1">
      <alignment horizontal="left" wrapText="1"/>
    </xf>
    <xf numFmtId="165" fontId="9" fillId="0" borderId="1" xfId="0" applyNumberFormat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justify" wrapText="1"/>
    </xf>
    <xf numFmtId="0" fontId="12" fillId="0" borderId="1" xfId="0" applyFont="1" applyFill="1" applyBorder="1" applyAlignment="1">
      <alignment horizontal="justify" wrapText="1"/>
    </xf>
    <xf numFmtId="0" fontId="10" fillId="2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left" wrapText="1"/>
    </xf>
    <xf numFmtId="4" fontId="1" fillId="0" borderId="1" xfId="0" applyNumberFormat="1" applyFont="1" applyFill="1" applyBorder="1" applyAlignment="1">
      <alignment horizontal="left" vertical="center" wrapText="1"/>
    </xf>
    <xf numFmtId="167" fontId="17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1" xfId="0" applyFont="1" applyBorder="1" applyAlignment="1">
      <alignment vertical="center" wrapText="1"/>
    </xf>
    <xf numFmtId="0" fontId="6" fillId="0" borderId="0" xfId="0" applyNumberFormat="1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 xr:uid="{8C676AA4-20C1-4EB7-9CEB-0BE8B61CF9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0038F-6785-4E03-AA80-11AE76193C10}">
  <dimension ref="A1:P91"/>
  <sheetViews>
    <sheetView tabSelected="1" zoomScale="70" zoomScaleNormal="70" workbookViewId="0">
      <selection activeCell="J88" sqref="J88"/>
    </sheetView>
  </sheetViews>
  <sheetFormatPr defaultRowHeight="15" x14ac:dyDescent="0.25"/>
  <cols>
    <col min="1" max="1" width="9.140625" customWidth="1"/>
    <col min="2" max="2" width="31" customWidth="1"/>
    <col min="3" max="3" width="23.85546875" style="41" customWidth="1"/>
    <col min="4" max="4" width="20.28515625" style="41" customWidth="1"/>
    <col min="5" max="7" width="18" style="41" customWidth="1"/>
    <col min="8" max="9" width="18" customWidth="1"/>
    <col min="10" max="10" width="51.42578125" customWidth="1"/>
    <col min="11" max="11" width="15.7109375" customWidth="1"/>
    <col min="12" max="12" width="14" customWidth="1"/>
    <col min="13" max="13" width="44.28515625" customWidth="1"/>
    <col min="16" max="16" width="17.7109375" bestFit="1" customWidth="1"/>
  </cols>
  <sheetData>
    <row r="1" spans="1:15" ht="18.75" customHeight="1" x14ac:dyDescent="0.25">
      <c r="A1" s="6"/>
      <c r="B1" s="70" t="s">
        <v>140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</row>
    <row r="2" spans="1:15" ht="46.5" customHeight="1" x14ac:dyDescent="0.3">
      <c r="A2" s="70" t="s">
        <v>182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"/>
    </row>
    <row r="3" spans="1:15" ht="15.75" x14ac:dyDescent="0.25">
      <c r="A3" s="2"/>
      <c r="B3" s="1"/>
      <c r="C3" s="53"/>
      <c r="D3" s="53"/>
      <c r="E3" s="40"/>
      <c r="F3" s="40"/>
      <c r="G3" s="40"/>
      <c r="H3" s="1"/>
      <c r="I3" s="1"/>
      <c r="J3" s="20"/>
      <c r="K3" s="20"/>
      <c r="L3" s="20"/>
      <c r="M3" s="3"/>
      <c r="N3" s="4"/>
    </row>
    <row r="4" spans="1:15" ht="57.75" customHeight="1" x14ac:dyDescent="0.25">
      <c r="A4" s="71" t="s">
        <v>0</v>
      </c>
      <c r="B4" s="72" t="s">
        <v>1</v>
      </c>
      <c r="C4" s="73" t="s">
        <v>153</v>
      </c>
      <c r="D4" s="74" t="s">
        <v>175</v>
      </c>
      <c r="E4" s="73" t="s">
        <v>184</v>
      </c>
      <c r="F4" s="75" t="s">
        <v>176</v>
      </c>
      <c r="G4" s="76"/>
      <c r="H4" s="77" t="s">
        <v>177</v>
      </c>
      <c r="I4" s="78"/>
      <c r="J4" s="39" t="s">
        <v>180</v>
      </c>
      <c r="K4" s="77" t="s">
        <v>181</v>
      </c>
      <c r="L4" s="78"/>
      <c r="M4" s="42" t="s">
        <v>180</v>
      </c>
      <c r="N4" s="4"/>
    </row>
    <row r="5" spans="1:15" ht="147" customHeight="1" x14ac:dyDescent="0.25">
      <c r="A5" s="71"/>
      <c r="B5" s="72"/>
      <c r="C5" s="73"/>
      <c r="D5" s="74"/>
      <c r="E5" s="73"/>
      <c r="F5" s="54" t="s">
        <v>178</v>
      </c>
      <c r="G5" s="54" t="s">
        <v>179</v>
      </c>
      <c r="H5" s="43" t="s">
        <v>178</v>
      </c>
      <c r="I5" s="43" t="s">
        <v>179</v>
      </c>
      <c r="J5" s="22" t="s">
        <v>141</v>
      </c>
      <c r="K5" s="43" t="s">
        <v>178</v>
      </c>
      <c r="L5" s="21" t="s">
        <v>139</v>
      </c>
      <c r="M5" s="16" t="s">
        <v>142</v>
      </c>
      <c r="N5" s="4"/>
    </row>
    <row r="6" spans="1:15" ht="15.75" x14ac:dyDescent="0.25">
      <c r="A6" s="29">
        <v>1</v>
      </c>
      <c r="B6" s="30">
        <v>2</v>
      </c>
      <c r="C6" s="21">
        <v>3</v>
      </c>
      <c r="D6" s="21">
        <v>4</v>
      </c>
      <c r="E6" s="21">
        <v>5</v>
      </c>
      <c r="F6" s="21"/>
      <c r="G6" s="21"/>
      <c r="H6" s="39"/>
      <c r="I6" s="39"/>
      <c r="J6" s="23">
        <v>7</v>
      </c>
      <c r="K6" s="23"/>
      <c r="L6" s="23">
        <v>8</v>
      </c>
      <c r="M6" s="5">
        <v>9</v>
      </c>
      <c r="N6" s="4"/>
    </row>
    <row r="7" spans="1:15" ht="91.5" customHeight="1" x14ac:dyDescent="0.25">
      <c r="A7" s="13" t="s">
        <v>78</v>
      </c>
      <c r="B7" s="28" t="s">
        <v>2</v>
      </c>
      <c r="C7" s="27">
        <f>SUM(C8:C16)</f>
        <v>6720.1290099999997</v>
      </c>
      <c r="D7" s="27">
        <f>SUM(D8:D16)</f>
        <v>6066.5499999999993</v>
      </c>
      <c r="E7" s="48">
        <f>E8+E9+E10+E11+E12+E13+E14+E15+E16</f>
        <v>5564.8394900000003</v>
      </c>
      <c r="F7" s="48">
        <f>F8+F9+F10+F11+F12+F13+F14+F15+F16</f>
        <v>-653.57900999999993</v>
      </c>
      <c r="G7" s="27">
        <f>D7/C7*100</f>
        <v>90.274308588013255</v>
      </c>
      <c r="H7" s="18">
        <f>E7-C7</f>
        <v>-1155.2895199999994</v>
      </c>
      <c r="I7" s="18">
        <f>E7/C7*100</f>
        <v>82.80852170723432</v>
      </c>
      <c r="J7" s="32" t="s">
        <v>185</v>
      </c>
      <c r="K7" s="51">
        <f>K8+K9+K10+K11+K12+K13+K14+K15+K16</f>
        <v>-501.71051000000017</v>
      </c>
      <c r="L7" s="24">
        <f>E7/D7*100</f>
        <v>91.729887497836515</v>
      </c>
      <c r="M7" s="31"/>
      <c r="N7" s="4"/>
    </row>
    <row r="8" spans="1:15" ht="176.25" customHeight="1" x14ac:dyDescent="0.25">
      <c r="A8" s="14" t="s">
        <v>79</v>
      </c>
      <c r="B8" s="10" t="s">
        <v>3</v>
      </c>
      <c r="C8" s="47">
        <v>92.657630000000012</v>
      </c>
      <c r="D8" s="47">
        <v>93.03</v>
      </c>
      <c r="E8" s="47">
        <v>93.02919</v>
      </c>
      <c r="F8" s="45">
        <f>D8-C8</f>
        <v>0.37236999999998943</v>
      </c>
      <c r="G8" s="45">
        <f>D8/C8*100</f>
        <v>100.40187731976309</v>
      </c>
      <c r="H8" s="44">
        <f>E8-C8</f>
        <v>0.37155999999998812</v>
      </c>
      <c r="I8" s="44">
        <f>E8/C8*100</f>
        <v>100.40100313379479</v>
      </c>
      <c r="J8" s="31"/>
      <c r="K8" s="52">
        <f>E8-D8</f>
        <v>-8.1000000000130967E-4</v>
      </c>
      <c r="L8" s="25">
        <f>E8/D8*100</f>
        <v>99.999129313124797</v>
      </c>
      <c r="M8" s="31"/>
      <c r="N8" s="4"/>
    </row>
    <row r="9" spans="1:15" ht="210" customHeight="1" x14ac:dyDescent="0.25">
      <c r="A9" s="14" t="s">
        <v>80</v>
      </c>
      <c r="B9" s="10" t="s">
        <v>4</v>
      </c>
      <c r="C9" s="47">
        <v>591.11766</v>
      </c>
      <c r="D9" s="47">
        <v>601.89</v>
      </c>
      <c r="E9" s="47">
        <v>601.72361000000001</v>
      </c>
      <c r="F9" s="45">
        <f>D9-C9</f>
        <v>10.772339999999986</v>
      </c>
      <c r="G9" s="45">
        <f>D9/C9*100</f>
        <v>101.82236815594376</v>
      </c>
      <c r="H9" s="44">
        <f>E9-C9</f>
        <v>10.605950000000007</v>
      </c>
      <c r="I9" s="44">
        <f>E9/C9*100</f>
        <v>101.79421978358758</v>
      </c>
      <c r="J9" s="60"/>
      <c r="K9" s="52">
        <f>E9-D9</f>
        <v>-0.1663899999999785</v>
      </c>
      <c r="L9" s="25">
        <f>E9/D9*100</f>
        <v>99.972355413779937</v>
      </c>
      <c r="M9" s="61"/>
      <c r="N9" s="4"/>
    </row>
    <row r="10" spans="1:15" ht="229.5" customHeight="1" x14ac:dyDescent="0.25">
      <c r="A10" s="14" t="s">
        <v>81</v>
      </c>
      <c r="B10" s="10" t="s">
        <v>5</v>
      </c>
      <c r="C10" s="47">
        <v>609.85660999999993</v>
      </c>
      <c r="D10" s="47">
        <v>617.85</v>
      </c>
      <c r="E10" s="47">
        <v>612.11534999999992</v>
      </c>
      <c r="F10" s="45">
        <f>D10-C10</f>
        <v>7.9933900000000904</v>
      </c>
      <c r="G10" s="45">
        <f>D10/C10*100</f>
        <v>101.31069990370361</v>
      </c>
      <c r="H10" s="44">
        <f>E10-C10</f>
        <v>2.2587399999999889</v>
      </c>
      <c r="I10" s="44">
        <f>E10/C10*100</f>
        <v>100.37037230768064</v>
      </c>
      <c r="J10" s="31"/>
      <c r="K10" s="52">
        <f>E10-D10</f>
        <v>-5.7346500000001015</v>
      </c>
      <c r="L10" s="25">
        <f>E10/D10*100</f>
        <v>99.07183782471472</v>
      </c>
      <c r="M10" s="31"/>
      <c r="N10" s="4"/>
    </row>
    <row r="11" spans="1:15" ht="125.25" customHeight="1" x14ac:dyDescent="0.25">
      <c r="A11" s="14" t="s">
        <v>82</v>
      </c>
      <c r="B11" s="10" t="s">
        <v>6</v>
      </c>
      <c r="C11" s="47">
        <v>277.36878000000002</v>
      </c>
      <c r="D11" s="47">
        <v>281.52999999999997</v>
      </c>
      <c r="E11" s="47">
        <v>281.25567000000001</v>
      </c>
      <c r="F11" s="45">
        <f>D11-C11</f>
        <v>4.1612199999999575</v>
      </c>
      <c r="G11" s="45">
        <f>D11/C11*100</f>
        <v>101.50024815337903</v>
      </c>
      <c r="H11" s="44">
        <f>E11-C11</f>
        <v>3.886889999999994</v>
      </c>
      <c r="I11" s="44">
        <f>E11/C11*100</f>
        <v>101.40134372729332</v>
      </c>
      <c r="J11" s="31"/>
      <c r="K11" s="52">
        <f>E11-D11</f>
        <v>-0.27432999999996355</v>
      </c>
      <c r="L11" s="25">
        <f>E11/D11*100</f>
        <v>99.902557453912564</v>
      </c>
      <c r="M11" s="31"/>
      <c r="N11" s="4"/>
    </row>
    <row r="12" spans="1:15" ht="205.5" customHeight="1" x14ac:dyDescent="0.25">
      <c r="A12" s="14" t="s">
        <v>83</v>
      </c>
      <c r="B12" s="10" t="s">
        <v>7</v>
      </c>
      <c r="C12" s="47">
        <v>455.47528999999997</v>
      </c>
      <c r="D12" s="47">
        <v>485.57</v>
      </c>
      <c r="E12" s="47">
        <v>481.74746000000005</v>
      </c>
      <c r="F12" s="45">
        <f>D12-C12</f>
        <v>30.094710000000021</v>
      </c>
      <c r="G12" s="45">
        <f>D12/C12*100</f>
        <v>106.60732001509896</v>
      </c>
      <c r="H12" s="44">
        <f>E12-C12</f>
        <v>26.272170000000074</v>
      </c>
      <c r="I12" s="44">
        <f>E12/C12*100</f>
        <v>105.76807800045532</v>
      </c>
      <c r="J12" s="62" t="s">
        <v>186</v>
      </c>
      <c r="K12" s="52">
        <f>E12-D12</f>
        <v>-3.8225399999999468</v>
      </c>
      <c r="L12" s="25">
        <f>E12/D12*100</f>
        <v>99.212772617748229</v>
      </c>
      <c r="M12" s="62"/>
      <c r="N12" s="4"/>
      <c r="O12" t="s">
        <v>165</v>
      </c>
    </row>
    <row r="13" spans="1:15" ht="125.25" customHeight="1" x14ac:dyDescent="0.25">
      <c r="A13" s="14" t="s">
        <v>84</v>
      </c>
      <c r="B13" s="10" t="s">
        <v>8</v>
      </c>
      <c r="C13" s="47">
        <v>93.731700000000004</v>
      </c>
      <c r="D13" s="47">
        <v>123.89</v>
      </c>
      <c r="E13" s="47">
        <v>123.08162</v>
      </c>
      <c r="F13" s="45">
        <f>D13-C13</f>
        <v>30.158299999999997</v>
      </c>
      <c r="G13" s="45">
        <f>D13/C13*100</f>
        <v>132.17513391947443</v>
      </c>
      <c r="H13" s="44">
        <f>E13-C13</f>
        <v>29.349919999999997</v>
      </c>
      <c r="I13" s="44">
        <f>E13/C13*100</f>
        <v>131.31269357111842</v>
      </c>
      <c r="J13" s="63" t="s">
        <v>167</v>
      </c>
      <c r="K13" s="52">
        <f>E13-D13</f>
        <v>-0.80837999999999965</v>
      </c>
      <c r="L13" s="25">
        <f>E13/D13*100</f>
        <v>99.34750181612722</v>
      </c>
      <c r="M13" s="63"/>
      <c r="N13" s="4"/>
      <c r="O13" t="s">
        <v>166</v>
      </c>
    </row>
    <row r="14" spans="1:15" ht="130.5" customHeight="1" x14ac:dyDescent="0.25">
      <c r="A14" s="14" t="s">
        <v>85</v>
      </c>
      <c r="B14" s="10" t="s">
        <v>9</v>
      </c>
      <c r="C14" s="47">
        <v>103.89914</v>
      </c>
      <c r="D14" s="47">
        <v>108.95</v>
      </c>
      <c r="E14" s="47">
        <v>107.71563</v>
      </c>
      <c r="F14" s="45">
        <f>D14-C14</f>
        <v>5.0508600000000001</v>
      </c>
      <c r="G14" s="45">
        <f>D14/C14*100</f>
        <v>104.86131069034835</v>
      </c>
      <c r="H14" s="44">
        <f>E14-C14</f>
        <v>3.8164900000000017</v>
      </c>
      <c r="I14" s="44">
        <f>E14/C14*100</f>
        <v>103.6732642830345</v>
      </c>
      <c r="J14" s="63"/>
      <c r="K14" s="52">
        <f>E14-D14</f>
        <v>-1.2343699999999984</v>
      </c>
      <c r="L14" s="25">
        <f>E14/D14*100</f>
        <v>98.867030748049572</v>
      </c>
      <c r="M14" s="26"/>
      <c r="N14" s="4"/>
    </row>
    <row r="15" spans="1:15" ht="105" x14ac:dyDescent="0.25">
      <c r="A15" s="14" t="s">
        <v>86</v>
      </c>
      <c r="B15" s="10" t="s">
        <v>10</v>
      </c>
      <c r="C15" s="47">
        <v>435.2</v>
      </c>
      <c r="D15" s="47">
        <v>41.46</v>
      </c>
      <c r="E15" s="47">
        <v>0</v>
      </c>
      <c r="F15" s="45">
        <f>D15-C15</f>
        <v>-393.74</v>
      </c>
      <c r="G15" s="45">
        <f>D15/C15*100</f>
        <v>9.5266544117647065</v>
      </c>
      <c r="H15" s="44">
        <f>E15-C15</f>
        <v>-435.2</v>
      </c>
      <c r="I15" s="44">
        <f>E15/C15*100</f>
        <v>0</v>
      </c>
      <c r="J15" s="68" t="s">
        <v>187</v>
      </c>
      <c r="K15" s="52">
        <f>E15-D15</f>
        <v>-41.46</v>
      </c>
      <c r="L15" s="25">
        <f>E15/D15*100</f>
        <v>0</v>
      </c>
      <c r="M15" s="68" t="s">
        <v>187</v>
      </c>
      <c r="N15" s="4"/>
    </row>
    <row r="16" spans="1:15" ht="165" customHeight="1" x14ac:dyDescent="0.25">
      <c r="A16" s="14" t="s">
        <v>152</v>
      </c>
      <c r="B16" s="10" t="s">
        <v>11</v>
      </c>
      <c r="C16" s="47">
        <v>4060.8222000000001</v>
      </c>
      <c r="D16" s="47">
        <v>3712.38</v>
      </c>
      <c r="E16" s="47">
        <v>3264.1709599999999</v>
      </c>
      <c r="F16" s="45">
        <f>D16-C16</f>
        <v>-348.44219999999996</v>
      </c>
      <c r="G16" s="45">
        <f>D16/C16*100</f>
        <v>91.419417476588862</v>
      </c>
      <c r="H16" s="44">
        <f>E16-C16</f>
        <v>-796.65124000000014</v>
      </c>
      <c r="I16" s="44">
        <f>E16/C16*100</f>
        <v>80.382021158178262</v>
      </c>
      <c r="J16" s="31" t="s">
        <v>188</v>
      </c>
      <c r="K16" s="52">
        <f>E16-D16</f>
        <v>-448.20904000000019</v>
      </c>
      <c r="L16" s="25">
        <f>E16/D16*100</f>
        <v>87.926638975535909</v>
      </c>
      <c r="M16" s="31" t="s">
        <v>188</v>
      </c>
      <c r="N16" s="4"/>
    </row>
    <row r="17" spans="1:16" ht="31.5" x14ac:dyDescent="0.25">
      <c r="A17" s="15" t="s">
        <v>87</v>
      </c>
      <c r="B17" s="11" t="s">
        <v>12</v>
      </c>
      <c r="C17" s="27">
        <f>SUM(C18:C19)</f>
        <v>58.316000000000003</v>
      </c>
      <c r="D17" s="27">
        <f t="shared" ref="D17:E17" si="0">SUM(D18:D19)</f>
        <v>58.39</v>
      </c>
      <c r="E17" s="55">
        <f t="shared" si="0"/>
        <v>58.392900000000004</v>
      </c>
      <c r="F17" s="56">
        <f>SUM(F18:F19)</f>
        <v>7.3999999999998067E-2</v>
      </c>
      <c r="G17" s="56">
        <f>D17/C17*100</f>
        <v>100.12689484875506</v>
      </c>
      <c r="H17" s="49">
        <f t="shared" ref="H17" si="1">SUM(H18:H19)</f>
        <v>7.6900000000001967E-2</v>
      </c>
      <c r="I17" s="49">
        <f>E17/C17*100</f>
        <v>100.13186775499005</v>
      </c>
      <c r="J17" s="32" t="s">
        <v>185</v>
      </c>
      <c r="K17" s="52">
        <f>E17-D17</f>
        <v>2.9000000000038995E-3</v>
      </c>
      <c r="L17" s="24">
        <f>E17/D17*100</f>
        <v>100.00496660387053</v>
      </c>
      <c r="M17" s="62"/>
      <c r="N17" s="4"/>
    </row>
    <row r="18" spans="1:16" ht="31.5" x14ac:dyDescent="0.25">
      <c r="A18" s="14" t="s">
        <v>88</v>
      </c>
      <c r="B18" s="10" t="s">
        <v>13</v>
      </c>
      <c r="C18" s="47">
        <v>58.316000000000003</v>
      </c>
      <c r="D18" s="26">
        <v>58.39</v>
      </c>
      <c r="E18" s="47">
        <v>58.392900000000004</v>
      </c>
      <c r="F18" s="45">
        <f>D18-C18</f>
        <v>7.3999999999998067E-2</v>
      </c>
      <c r="G18" s="45">
        <f>D18/C18*100</f>
        <v>100.12689484875506</v>
      </c>
      <c r="H18" s="44">
        <f>E18-C18</f>
        <v>7.6900000000001967E-2</v>
      </c>
      <c r="I18" s="44">
        <f>E18/C18*100</f>
        <v>100.13186775499005</v>
      </c>
      <c r="J18" s="62"/>
      <c r="K18" s="52">
        <f>E18-D18</f>
        <v>2.9000000000038995E-3</v>
      </c>
      <c r="L18" s="25">
        <f>E18/D18*100</f>
        <v>100.00496660387053</v>
      </c>
      <c r="M18" s="62"/>
      <c r="N18" s="4"/>
    </row>
    <row r="19" spans="1:16" ht="31.5" x14ac:dyDescent="0.25">
      <c r="A19" s="14" t="s">
        <v>89</v>
      </c>
      <c r="B19" s="10" t="s">
        <v>14</v>
      </c>
      <c r="C19" s="47">
        <v>0</v>
      </c>
      <c r="D19" s="26">
        <v>0</v>
      </c>
      <c r="E19" s="47">
        <v>0</v>
      </c>
      <c r="F19" s="45">
        <f>D19-C19</f>
        <v>0</v>
      </c>
      <c r="G19" s="45">
        <v>0</v>
      </c>
      <c r="H19" s="44">
        <f>E19-C19</f>
        <v>0</v>
      </c>
      <c r="I19" s="44">
        <v>0</v>
      </c>
      <c r="J19" s="26"/>
      <c r="K19" s="52">
        <f>E19-D19</f>
        <v>0</v>
      </c>
      <c r="L19" s="25" t="e">
        <f>E19/D19*100</f>
        <v>#DIV/0!</v>
      </c>
      <c r="M19" s="26"/>
      <c r="N19" s="4"/>
    </row>
    <row r="20" spans="1:16" ht="141" customHeight="1" x14ac:dyDescent="0.25">
      <c r="A20" s="13" t="s">
        <v>90</v>
      </c>
      <c r="B20" s="28" t="s">
        <v>15</v>
      </c>
      <c r="C20" s="57">
        <f>SUM(C21:C25)</f>
        <v>413.20927</v>
      </c>
      <c r="D20" s="57">
        <f>SUM(D21:D25)</f>
        <v>354.01</v>
      </c>
      <c r="E20" s="50">
        <f>E21+E22+E23+E24+E25</f>
        <v>342.28537000000006</v>
      </c>
      <c r="F20" s="50">
        <f>F21+F22+F23+F24+F25</f>
        <v>-59.199270000000013</v>
      </c>
      <c r="G20" s="56">
        <f>D20/C20*100</f>
        <v>85.673295761249506</v>
      </c>
      <c r="H20" s="49">
        <f>H21+H22+H23+H24+H25</f>
        <v>-70.923900000000003</v>
      </c>
      <c r="I20" s="49">
        <f>E20/C20*100</f>
        <v>82.835840057508889</v>
      </c>
      <c r="J20" s="32" t="s">
        <v>185</v>
      </c>
      <c r="K20" s="51">
        <f>K21+K22+K23+K24+K25</f>
        <v>-11.724629999999994</v>
      </c>
      <c r="L20" s="24">
        <f>E20/D20*100</f>
        <v>96.688051184994791</v>
      </c>
      <c r="M20" s="62"/>
      <c r="N20" s="4"/>
    </row>
    <row r="21" spans="1:16" ht="80.25" customHeight="1" x14ac:dyDescent="0.25">
      <c r="A21" s="14" t="s">
        <v>91</v>
      </c>
      <c r="B21" s="10" t="s">
        <v>16</v>
      </c>
      <c r="C21" s="47">
        <v>52.976300000000002</v>
      </c>
      <c r="D21" s="26">
        <v>53.99</v>
      </c>
      <c r="E21" s="47">
        <v>53.992980000000003</v>
      </c>
      <c r="F21" s="45">
        <f>D21-C21</f>
        <v>1.0137</v>
      </c>
      <c r="G21" s="45">
        <f>D21/C21*100</f>
        <v>101.91349716760136</v>
      </c>
      <c r="H21" s="44">
        <f>E21-C21</f>
        <v>1.0166800000000009</v>
      </c>
      <c r="I21" s="44">
        <f>E21/C21*100</f>
        <v>101.91912232451115</v>
      </c>
      <c r="J21" s="31"/>
      <c r="K21" s="52">
        <f>E21-D21</f>
        <v>2.9800000000008708E-3</v>
      </c>
      <c r="L21" s="25">
        <f>E21/D21*100</f>
        <v>100.00551954065568</v>
      </c>
      <c r="M21" s="26"/>
      <c r="N21" s="4"/>
    </row>
    <row r="22" spans="1:16" ht="115.5" customHeight="1" x14ac:dyDescent="0.25">
      <c r="A22" s="14" t="s">
        <v>92</v>
      </c>
      <c r="B22" s="12" t="s">
        <v>135</v>
      </c>
      <c r="C22" s="47">
        <v>79.11788</v>
      </c>
      <c r="D22" s="26">
        <v>123.13</v>
      </c>
      <c r="E22" s="47">
        <v>111.67211</v>
      </c>
      <c r="F22" s="45">
        <f>D22-C22</f>
        <v>44.012119999999996</v>
      </c>
      <c r="G22" s="45">
        <f>D22/C22*100</f>
        <v>155.62853807508492</v>
      </c>
      <c r="H22" s="44">
        <f>E22-C22</f>
        <v>32.554230000000004</v>
      </c>
      <c r="I22" s="44">
        <f>E22/C22*100</f>
        <v>141.14648926386803</v>
      </c>
      <c r="J22" s="31" t="s">
        <v>189</v>
      </c>
      <c r="K22" s="52">
        <f>E22-D22</f>
        <v>-11.457889999999992</v>
      </c>
      <c r="L22" s="25">
        <f>E22/D22*100</f>
        <v>90.694477381629184</v>
      </c>
      <c r="M22" s="31" t="s">
        <v>190</v>
      </c>
      <c r="N22" s="4"/>
      <c r="O22" t="s">
        <v>168</v>
      </c>
    </row>
    <row r="23" spans="1:16" ht="131.25" customHeight="1" x14ac:dyDescent="0.25">
      <c r="A23" s="14" t="s">
        <v>93</v>
      </c>
      <c r="B23" s="12" t="s">
        <v>136</v>
      </c>
      <c r="C23" s="47">
        <v>281.05509000000001</v>
      </c>
      <c r="D23" s="26">
        <v>153.31</v>
      </c>
      <c r="E23" s="47">
        <v>153.03626</v>
      </c>
      <c r="F23" s="45">
        <f>D23-C23</f>
        <v>-127.74509</v>
      </c>
      <c r="G23" s="45">
        <f>D23/C23*100</f>
        <v>54.548024730667564</v>
      </c>
      <c r="H23" s="44">
        <f>E23-C23</f>
        <v>-128.01883000000001</v>
      </c>
      <c r="I23" s="44">
        <f>E23/C23*100</f>
        <v>54.450627455279324</v>
      </c>
      <c r="J23" s="31" t="s">
        <v>191</v>
      </c>
      <c r="K23" s="52">
        <f>E23-D23</f>
        <v>-0.27374000000000365</v>
      </c>
      <c r="L23" s="25">
        <f>E23/D23*100</f>
        <v>99.8214467418955</v>
      </c>
      <c r="M23" s="64"/>
      <c r="N23" s="4"/>
    </row>
    <row r="24" spans="1:16" ht="136.5" customHeight="1" x14ac:dyDescent="0.25">
      <c r="A24" s="14" t="s">
        <v>143</v>
      </c>
      <c r="B24" s="12" t="s">
        <v>144</v>
      </c>
      <c r="C24" s="47">
        <v>0.06</v>
      </c>
      <c r="D24" s="26">
        <v>23.58</v>
      </c>
      <c r="E24" s="47">
        <v>23.584019999999999</v>
      </c>
      <c r="F24" s="45">
        <f>D24-C24</f>
        <v>23.52</v>
      </c>
      <c r="G24" s="45">
        <f>D24/C24*100</f>
        <v>39300</v>
      </c>
      <c r="H24" s="44">
        <f>E24-C24</f>
        <v>23.52402</v>
      </c>
      <c r="I24" s="44">
        <f>E24/C24*100</f>
        <v>39306.699999999997</v>
      </c>
      <c r="J24" s="63" t="s">
        <v>192</v>
      </c>
      <c r="K24" s="52">
        <f>E24-D24</f>
        <v>4.0200000000005787E-3</v>
      </c>
      <c r="L24" s="25">
        <f>E24/D24*100</f>
        <v>100.01704834605599</v>
      </c>
      <c r="M24" s="31"/>
      <c r="N24" s="4"/>
    </row>
    <row r="25" spans="1:16" ht="143.25" customHeight="1" x14ac:dyDescent="0.25">
      <c r="A25" s="14" t="s">
        <v>94</v>
      </c>
      <c r="B25" s="10" t="s">
        <v>17</v>
      </c>
      <c r="C25" s="47">
        <v>0</v>
      </c>
      <c r="D25" s="26">
        <v>0</v>
      </c>
      <c r="E25" s="47">
        <v>0</v>
      </c>
      <c r="F25" s="45">
        <f>D25-C25</f>
        <v>0</v>
      </c>
      <c r="G25" s="45">
        <v>0</v>
      </c>
      <c r="H25" s="44">
        <f>E25-C25</f>
        <v>0</v>
      </c>
      <c r="I25" s="44">
        <v>0</v>
      </c>
      <c r="J25" s="26"/>
      <c r="K25" s="52">
        <f>E25-D25</f>
        <v>0</v>
      </c>
      <c r="L25" s="25" t="e">
        <f>E25/D25*100</f>
        <v>#DIV/0!</v>
      </c>
      <c r="M25" s="26"/>
      <c r="N25" s="4"/>
    </row>
    <row r="26" spans="1:16" ht="31.5" x14ac:dyDescent="0.25">
      <c r="A26" s="13" t="s">
        <v>95</v>
      </c>
      <c r="B26" s="28" t="s">
        <v>18</v>
      </c>
      <c r="C26" s="57">
        <f>SUM(C27:C36)</f>
        <v>22061.871950000001</v>
      </c>
      <c r="D26" s="57">
        <f>SUM(D27:D36)</f>
        <v>26262.230000000003</v>
      </c>
      <c r="E26" s="48">
        <f>E27+E28+E29+E30+E31+E32+E33+E34+E35+E36</f>
        <v>26117.7955</v>
      </c>
      <c r="F26" s="48">
        <f>F27+F28+F29+F30+F31+F32+F33+F34+F35+F36</f>
        <v>4200.3580500000016</v>
      </c>
      <c r="G26" s="56">
        <f>D26/C26*100</f>
        <v>119.03899206522229</v>
      </c>
      <c r="H26" s="49">
        <f>H27+H28+H29+H30+H31+H32+H33+H34+H35+H36</f>
        <v>4055.9235500000004</v>
      </c>
      <c r="I26" s="49">
        <f>E26/C26*100</f>
        <v>118.3843128053329</v>
      </c>
      <c r="J26" s="32" t="s">
        <v>185</v>
      </c>
      <c r="K26" s="51">
        <f>K27+K28+K29+K30+K31+K32+K33+K34+K35+K36</f>
        <v>-144.43450000000138</v>
      </c>
      <c r="L26" s="24">
        <f>E26/D26*100</f>
        <v>99.450029567176884</v>
      </c>
      <c r="M26" s="27"/>
      <c r="N26" s="4"/>
    </row>
    <row r="27" spans="1:16" ht="65.25" customHeight="1" x14ac:dyDescent="0.25">
      <c r="A27" s="14" t="s">
        <v>96</v>
      </c>
      <c r="B27" s="10" t="s">
        <v>19</v>
      </c>
      <c r="C27" s="47">
        <v>335.52709999999996</v>
      </c>
      <c r="D27" s="26">
        <v>334.5</v>
      </c>
      <c r="E27" s="47">
        <v>331.88733000000002</v>
      </c>
      <c r="F27" s="45">
        <f>D27-C27</f>
        <v>-1.0270999999999617</v>
      </c>
      <c r="G27" s="45">
        <f>D27/C27*100</f>
        <v>99.693884637038281</v>
      </c>
      <c r="H27" s="44">
        <f>E27-C27</f>
        <v>-3.6397699999999418</v>
      </c>
      <c r="I27" s="44">
        <f>E27/C27*100</f>
        <v>98.915208339356212</v>
      </c>
      <c r="J27" s="31"/>
      <c r="K27" s="52">
        <f>E27-D27</f>
        <v>-2.6126699999999801</v>
      </c>
      <c r="L27" s="25">
        <f>E27/D27*100</f>
        <v>99.218932735426009</v>
      </c>
      <c r="M27" s="26"/>
      <c r="N27" s="4"/>
    </row>
    <row r="28" spans="1:16" ht="144" customHeight="1" x14ac:dyDescent="0.25">
      <c r="A28" s="14" t="s">
        <v>97</v>
      </c>
      <c r="B28" s="10" t="s">
        <v>20</v>
      </c>
      <c r="C28" s="47">
        <v>44.026290000000003</v>
      </c>
      <c r="D28" s="26">
        <v>216.18</v>
      </c>
      <c r="E28" s="47">
        <v>215.43357999999998</v>
      </c>
      <c r="F28" s="45">
        <f>D28-C28</f>
        <v>172.15370999999999</v>
      </c>
      <c r="G28" s="45">
        <f>D28/C28*100</f>
        <v>491.02479450346596</v>
      </c>
      <c r="H28" s="44">
        <f>E28-C28</f>
        <v>171.40728999999999</v>
      </c>
      <c r="I28" s="44">
        <f>E28/C28*100</f>
        <v>489.32939841172163</v>
      </c>
      <c r="J28" s="31" t="s">
        <v>169</v>
      </c>
      <c r="K28" s="52">
        <f>E28-D28</f>
        <v>-0.74642000000002895</v>
      </c>
      <c r="L28" s="25">
        <f>E28/D28*100</f>
        <v>99.654722916088431</v>
      </c>
      <c r="M28" s="31"/>
      <c r="N28" s="4"/>
    </row>
    <row r="29" spans="1:16" ht="129" customHeight="1" x14ac:dyDescent="0.3">
      <c r="A29" s="14" t="s">
        <v>98</v>
      </c>
      <c r="B29" s="10" t="s">
        <v>21</v>
      </c>
      <c r="C29" s="47">
        <v>2008.2010400000001</v>
      </c>
      <c r="D29" s="26">
        <v>1851.4</v>
      </c>
      <c r="E29" s="47">
        <v>1831.5335400000001</v>
      </c>
      <c r="F29" s="45">
        <f>D29-C29</f>
        <v>-156.80104000000006</v>
      </c>
      <c r="G29" s="45">
        <f>D29/C29*100</f>
        <v>92.191965003663185</v>
      </c>
      <c r="H29" s="44">
        <f>E29-C29</f>
        <v>-176.66750000000002</v>
      </c>
      <c r="I29" s="44">
        <f>E29/C29*100</f>
        <v>91.202698510702902</v>
      </c>
      <c r="J29" s="31" t="s">
        <v>151</v>
      </c>
      <c r="K29" s="52">
        <f>E29-D29</f>
        <v>-19.866459999999961</v>
      </c>
      <c r="L29" s="25">
        <f>E29/D29*100</f>
        <v>98.926949335637886</v>
      </c>
      <c r="M29" s="31"/>
      <c r="N29" s="4"/>
      <c r="P29" s="37"/>
    </row>
    <row r="30" spans="1:16" ht="108.75" customHeight="1" x14ac:dyDescent="0.25">
      <c r="A30" s="14" t="s">
        <v>99</v>
      </c>
      <c r="B30" s="10" t="s">
        <v>22</v>
      </c>
      <c r="C30" s="47">
        <v>30.919029999999999</v>
      </c>
      <c r="D30" s="26">
        <v>576.83000000000004</v>
      </c>
      <c r="E30" s="47">
        <v>576.83474999999999</v>
      </c>
      <c r="F30" s="45">
        <f>D30-C30</f>
        <v>545.91097000000002</v>
      </c>
      <c r="G30" s="45">
        <f>D30/C30*100</f>
        <v>1865.6148009817905</v>
      </c>
      <c r="H30" s="44">
        <f>E30-C30</f>
        <v>545.91571999999996</v>
      </c>
      <c r="I30" s="44">
        <f>E30/C30*100</f>
        <v>1865.6301636888352</v>
      </c>
      <c r="J30" s="31" t="s">
        <v>154</v>
      </c>
      <c r="K30" s="52">
        <f>E30-D30</f>
        <v>4.7499999999445208E-3</v>
      </c>
      <c r="L30" s="25">
        <f>E30/D30*100</f>
        <v>100.00082346618586</v>
      </c>
      <c r="M30" s="31"/>
      <c r="N30" s="4"/>
    </row>
    <row r="31" spans="1:16" ht="30" customHeight="1" x14ac:dyDescent="0.25">
      <c r="A31" s="14" t="s">
        <v>100</v>
      </c>
      <c r="B31" s="10" t="s">
        <v>23</v>
      </c>
      <c r="C31" s="47">
        <v>298.40255999999999</v>
      </c>
      <c r="D31" s="26">
        <v>301.17</v>
      </c>
      <c r="E31" s="47">
        <v>293.40762000000001</v>
      </c>
      <c r="F31" s="45">
        <f>D31-C31</f>
        <v>2.7674400000000219</v>
      </c>
      <c r="G31" s="45">
        <f>D31/C31*100</f>
        <v>100.92741831705465</v>
      </c>
      <c r="H31" s="44">
        <f>E31-C31</f>
        <v>-4.9949399999999855</v>
      </c>
      <c r="I31" s="44">
        <f>E31/C31*100</f>
        <v>98.326106853774988</v>
      </c>
      <c r="J31" s="26"/>
      <c r="K31" s="52">
        <f>E31-D31</f>
        <v>-7.7623800000000074</v>
      </c>
      <c r="L31" s="25">
        <f>E31/D31*100</f>
        <v>97.422591891622673</v>
      </c>
      <c r="M31" s="26"/>
      <c r="N31" s="4"/>
    </row>
    <row r="32" spans="1:16" ht="100.5" customHeight="1" x14ac:dyDescent="0.25">
      <c r="A32" s="14" t="s">
        <v>101</v>
      </c>
      <c r="B32" s="10" t="s">
        <v>24</v>
      </c>
      <c r="C32" s="47">
        <v>6569.94679</v>
      </c>
      <c r="D32" s="26">
        <v>6583.64</v>
      </c>
      <c r="E32" s="47">
        <v>6573.2842000000001</v>
      </c>
      <c r="F32" s="45">
        <f>D32-C32</f>
        <v>13.693210000000363</v>
      </c>
      <c r="G32" s="45">
        <f>D32/C32*100</f>
        <v>100.20842193152679</v>
      </c>
      <c r="H32" s="44">
        <f>E32-C32</f>
        <v>3.3374100000000908</v>
      </c>
      <c r="I32" s="44">
        <f>E32/C32*100</f>
        <v>100.05079812830569</v>
      </c>
      <c r="J32" s="31"/>
      <c r="K32" s="52">
        <f>E32-D32</f>
        <v>-10.355800000000272</v>
      </c>
      <c r="L32" s="25">
        <f>E32/D32*100</f>
        <v>99.842704036065157</v>
      </c>
      <c r="M32" s="31"/>
      <c r="N32" s="4"/>
    </row>
    <row r="33" spans="1:14" ht="135.75" customHeight="1" x14ac:dyDescent="0.25">
      <c r="A33" s="14" t="s">
        <v>102</v>
      </c>
      <c r="B33" s="10" t="s">
        <v>25</v>
      </c>
      <c r="C33" s="47">
        <v>6994.6065499999995</v>
      </c>
      <c r="D33" s="26">
        <v>9207.3700000000008</v>
      </c>
      <c r="E33" s="47">
        <v>9143.0079999999998</v>
      </c>
      <c r="F33" s="45">
        <f>D33-C33</f>
        <v>2212.7634500000013</v>
      </c>
      <c r="G33" s="45">
        <f>D33/C33*100</f>
        <v>131.63528118675956</v>
      </c>
      <c r="H33" s="44">
        <f>E33-C33</f>
        <v>2148.4014500000003</v>
      </c>
      <c r="I33" s="44">
        <f>E33/C33*100</f>
        <v>130.71511506247626</v>
      </c>
      <c r="J33" s="65" t="s">
        <v>171</v>
      </c>
      <c r="K33" s="52">
        <f>E33-D33</f>
        <v>-64.36200000000099</v>
      </c>
      <c r="L33" s="25">
        <f>E33/D33*100</f>
        <v>99.300973024870288</v>
      </c>
      <c r="M33" s="31"/>
      <c r="N33" s="4"/>
    </row>
    <row r="34" spans="1:14" ht="152.25" customHeight="1" x14ac:dyDescent="0.25">
      <c r="A34" s="14" t="s">
        <v>103</v>
      </c>
      <c r="B34" s="10" t="s">
        <v>26</v>
      </c>
      <c r="C34" s="47">
        <v>69.389669999999995</v>
      </c>
      <c r="D34" s="58">
        <v>69.39</v>
      </c>
      <c r="E34" s="47">
        <v>57.560050000000004</v>
      </c>
      <c r="F34" s="45">
        <f>D34-C34</f>
        <v>3.3000000000527052E-4</v>
      </c>
      <c r="G34" s="45">
        <f>D34/C34*100</f>
        <v>100.00047557511083</v>
      </c>
      <c r="H34" s="44">
        <f>E34-C34</f>
        <v>-11.829619999999991</v>
      </c>
      <c r="I34" s="44">
        <f>E34/C34*100</f>
        <v>82.95190047740536</v>
      </c>
      <c r="J34" s="31" t="s">
        <v>150</v>
      </c>
      <c r="K34" s="52">
        <f>E34-D34</f>
        <v>-11.829949999999997</v>
      </c>
      <c r="L34" s="25">
        <f>E34/D34*100</f>
        <v>82.951505980688864</v>
      </c>
      <c r="M34" s="31" t="s">
        <v>150</v>
      </c>
      <c r="N34" s="4"/>
    </row>
    <row r="35" spans="1:14" ht="141.75" customHeight="1" x14ac:dyDescent="0.25">
      <c r="A35" s="14" t="s">
        <v>104</v>
      </c>
      <c r="B35" s="10" t="s">
        <v>27</v>
      </c>
      <c r="C35" s="47">
        <v>12.424379999999999</v>
      </c>
      <c r="D35" s="26">
        <v>12.38</v>
      </c>
      <c r="E35" s="47">
        <v>12.36896</v>
      </c>
      <c r="F35" s="45">
        <f>D35-C35</f>
        <v>-4.4379999999998532E-2</v>
      </c>
      <c r="G35" s="45">
        <f>D35/C35*100</f>
        <v>99.642799077298037</v>
      </c>
      <c r="H35" s="44">
        <f>E35-C35</f>
        <v>-5.5419999999999803E-2</v>
      </c>
      <c r="I35" s="44">
        <f>E35/C35*100</f>
        <v>99.553941524647499</v>
      </c>
      <c r="J35" s="31"/>
      <c r="K35" s="52">
        <f>E35-D35</f>
        <v>-1.1040000000001271E-2</v>
      </c>
      <c r="L35" s="25">
        <f>E35/D35*100</f>
        <v>99.910823909531487</v>
      </c>
      <c r="M35" s="31"/>
      <c r="N35" s="4"/>
    </row>
    <row r="36" spans="1:14" ht="141" customHeight="1" x14ac:dyDescent="0.25">
      <c r="A36" s="14" t="s">
        <v>105</v>
      </c>
      <c r="B36" s="10" t="s">
        <v>28</v>
      </c>
      <c r="C36" s="47">
        <v>5698.4285399999999</v>
      </c>
      <c r="D36" s="26">
        <v>7109.37</v>
      </c>
      <c r="E36" s="47">
        <v>7082.4774699999998</v>
      </c>
      <c r="F36" s="45">
        <f>D36-C36</f>
        <v>1410.94146</v>
      </c>
      <c r="G36" s="45">
        <f>D36/C36*100</f>
        <v>124.76018520011132</v>
      </c>
      <c r="H36" s="44">
        <f>E36-C36</f>
        <v>1384.0489299999999</v>
      </c>
      <c r="I36" s="44">
        <f>E36/C36*100</f>
        <v>124.28825631987306</v>
      </c>
      <c r="J36" s="31" t="s">
        <v>155</v>
      </c>
      <c r="K36" s="52">
        <f>E36-D36</f>
        <v>-26.892530000000079</v>
      </c>
      <c r="L36" s="25">
        <f>E36/D36*100</f>
        <v>99.62173118011863</v>
      </c>
      <c r="M36" s="26"/>
      <c r="N36" s="4"/>
    </row>
    <row r="37" spans="1:14" ht="63.75" customHeight="1" x14ac:dyDescent="0.25">
      <c r="A37" s="13" t="s">
        <v>106</v>
      </c>
      <c r="B37" s="28" t="s">
        <v>29</v>
      </c>
      <c r="C37" s="27">
        <f>SUM(C38:C41)</f>
        <v>7612.8668699999998</v>
      </c>
      <c r="D37" s="27">
        <f>SUM(D38:D41)</f>
        <v>8529.11</v>
      </c>
      <c r="E37" s="48">
        <f>E38+E39+E40+E41</f>
        <v>8437.8122700000004</v>
      </c>
      <c r="F37" s="48">
        <f>F38+F39+F40+F41</f>
        <v>916.24312999999961</v>
      </c>
      <c r="G37" s="56">
        <f>D37/C37*100</f>
        <v>112.03545452253523</v>
      </c>
      <c r="H37" s="49">
        <f>H38+H39+H40+H41</f>
        <v>824.94539999999995</v>
      </c>
      <c r="I37" s="49">
        <f>E37/C37*100</f>
        <v>110.83619895220893</v>
      </c>
      <c r="J37" s="32" t="s">
        <v>185</v>
      </c>
      <c r="K37" s="51">
        <f>K38+K39+K40+K41</f>
        <v>-91.29772999999966</v>
      </c>
      <c r="L37" s="24">
        <f>E37/D37*100</f>
        <v>98.929574949789597</v>
      </c>
      <c r="M37" s="26"/>
      <c r="N37" s="4"/>
    </row>
    <row r="38" spans="1:14" ht="142.5" customHeight="1" x14ac:dyDescent="0.25">
      <c r="A38" s="14" t="s">
        <v>107</v>
      </c>
      <c r="B38" s="10" t="s">
        <v>30</v>
      </c>
      <c r="C38" s="47">
        <v>2386.47685</v>
      </c>
      <c r="D38" s="26">
        <v>3084.64</v>
      </c>
      <c r="E38" s="47">
        <v>3084.63706</v>
      </c>
      <c r="F38" s="45">
        <f>D38-C38</f>
        <v>698.16314999999986</v>
      </c>
      <c r="G38" s="45">
        <f>D38/C38*100</f>
        <v>129.25497265980184</v>
      </c>
      <c r="H38" s="44">
        <f>E38-C38</f>
        <v>698.16021000000001</v>
      </c>
      <c r="I38" s="44">
        <f>E38/C38*100</f>
        <v>129.2548494656464</v>
      </c>
      <c r="J38" s="62" t="s">
        <v>149</v>
      </c>
      <c r="K38" s="52">
        <f>E38-D38</f>
        <v>-2.9399999998531712E-3</v>
      </c>
      <c r="L38" s="25">
        <f>E38/D38*100</f>
        <v>99.999904689039894</v>
      </c>
      <c r="M38" s="62"/>
      <c r="N38" s="4"/>
    </row>
    <row r="39" spans="1:14" ht="165.75" customHeight="1" x14ac:dyDescent="0.25">
      <c r="A39" s="14" t="s">
        <v>108</v>
      </c>
      <c r="B39" s="10" t="s">
        <v>31</v>
      </c>
      <c r="C39" s="47">
        <v>3885.6290600000002</v>
      </c>
      <c r="D39" s="26">
        <v>3544.77</v>
      </c>
      <c r="E39" s="47">
        <v>3453.7698300000002</v>
      </c>
      <c r="F39" s="45">
        <f>D39-C39</f>
        <v>-340.85906000000023</v>
      </c>
      <c r="G39" s="45">
        <f>D39/C39*100</f>
        <v>91.227699434592964</v>
      </c>
      <c r="H39" s="44">
        <f>E39-C39</f>
        <v>-431.85923000000003</v>
      </c>
      <c r="I39" s="44">
        <f>E39/C39*100</f>
        <v>88.885731928307123</v>
      </c>
      <c r="J39" s="65" t="s">
        <v>170</v>
      </c>
      <c r="K39" s="52">
        <f>E39-D39</f>
        <v>-91.000169999999798</v>
      </c>
      <c r="L39" s="25">
        <f>E39/D39*100</f>
        <v>97.432832877732551</v>
      </c>
      <c r="M39" s="31"/>
      <c r="N39" s="4"/>
    </row>
    <row r="40" spans="1:14" ht="111" customHeight="1" x14ac:dyDescent="0.25">
      <c r="A40" s="14" t="s">
        <v>109</v>
      </c>
      <c r="B40" s="10" t="s">
        <v>32</v>
      </c>
      <c r="C40" s="47">
        <v>374.93196</v>
      </c>
      <c r="D40" s="26">
        <v>663.39</v>
      </c>
      <c r="E40" s="47">
        <v>663.38844999999992</v>
      </c>
      <c r="F40" s="45">
        <f>D40-C40</f>
        <v>288.45803999999998</v>
      </c>
      <c r="G40" s="45">
        <f>D40/C40*100</f>
        <v>176.93610328658031</v>
      </c>
      <c r="H40" s="44">
        <f>E40-C40</f>
        <v>288.45648999999992</v>
      </c>
      <c r="I40" s="44">
        <f>E40/C40*100</f>
        <v>176.93568987823815</v>
      </c>
      <c r="J40" s="65" t="s">
        <v>172</v>
      </c>
      <c r="K40" s="52">
        <f>E40-D40</f>
        <v>-1.5500000000656655E-3</v>
      </c>
      <c r="L40" s="25">
        <f>E40/D40*100</f>
        <v>99.999766351618192</v>
      </c>
      <c r="M40" s="65"/>
      <c r="N40" s="4"/>
    </row>
    <row r="41" spans="1:14" ht="129" customHeight="1" x14ac:dyDescent="0.25">
      <c r="A41" s="14" t="s">
        <v>110</v>
      </c>
      <c r="B41" s="10" t="s">
        <v>33</v>
      </c>
      <c r="C41" s="47">
        <v>965.82899999999995</v>
      </c>
      <c r="D41" s="26">
        <v>1236.31</v>
      </c>
      <c r="E41" s="47">
        <v>1236.01693</v>
      </c>
      <c r="F41" s="45">
        <f>D41-C41</f>
        <v>270.48099999999999</v>
      </c>
      <c r="G41" s="45">
        <f>D41/C41*100</f>
        <v>128.00506093728808</v>
      </c>
      <c r="H41" s="44">
        <f>E41-C41</f>
        <v>270.18793000000005</v>
      </c>
      <c r="I41" s="44">
        <f>E41/C41*100</f>
        <v>127.97471705653901</v>
      </c>
      <c r="J41" s="65" t="s">
        <v>173</v>
      </c>
      <c r="K41" s="52">
        <f>E41-D41</f>
        <v>-0.29306999999994332</v>
      </c>
      <c r="L41" s="25">
        <f>E41/D41*100</f>
        <v>99.976294780435339</v>
      </c>
      <c r="M41" s="31"/>
      <c r="N41" s="4"/>
    </row>
    <row r="42" spans="1:14" ht="61.5" customHeight="1" x14ac:dyDescent="0.25">
      <c r="A42" s="13" t="s">
        <v>111</v>
      </c>
      <c r="B42" s="28" t="s">
        <v>34</v>
      </c>
      <c r="C42" s="27">
        <f>SUM(C43:C44)</f>
        <v>162.28985999999998</v>
      </c>
      <c r="D42" s="27">
        <f>SUM(D43:D44)</f>
        <v>191.96</v>
      </c>
      <c r="E42" s="48">
        <f>E43+E44</f>
        <v>166.44351</v>
      </c>
      <c r="F42" s="48">
        <f>F43+F44</f>
        <v>29.670140000000018</v>
      </c>
      <c r="G42" s="56">
        <f>D42/C42*100</f>
        <v>118.28218965744381</v>
      </c>
      <c r="H42" s="49">
        <f>H43+H44</f>
        <v>4.1536500000000132</v>
      </c>
      <c r="I42" s="49">
        <f>E42/C42*100</f>
        <v>102.55940204766954</v>
      </c>
      <c r="J42" s="32" t="s">
        <v>185</v>
      </c>
      <c r="K42" s="52">
        <f>E42-D42</f>
        <v>-25.516490000000005</v>
      </c>
      <c r="L42" s="24">
        <f>E42/D42*100</f>
        <v>86.707392165034378</v>
      </c>
      <c r="M42" s="27"/>
      <c r="N42" s="4"/>
    </row>
    <row r="43" spans="1:14" ht="144" customHeight="1" x14ac:dyDescent="0.25">
      <c r="A43" s="14" t="s">
        <v>112</v>
      </c>
      <c r="B43" s="10" t="s">
        <v>35</v>
      </c>
      <c r="C43" s="47">
        <v>83.441639999999992</v>
      </c>
      <c r="D43" s="26">
        <v>98.01</v>
      </c>
      <c r="E43" s="47">
        <v>87.834820000000008</v>
      </c>
      <c r="F43" s="45">
        <f>D43-C43</f>
        <v>14.568360000000013</v>
      </c>
      <c r="G43" s="45">
        <f>D43/C43*100</f>
        <v>117.45934044441123</v>
      </c>
      <c r="H43" s="44">
        <f>E43-C43</f>
        <v>4.3931800000000152</v>
      </c>
      <c r="I43" s="44">
        <f>E43/C43*100</f>
        <v>105.26497321960595</v>
      </c>
      <c r="J43" s="31" t="s">
        <v>160</v>
      </c>
      <c r="K43" s="52">
        <f>E43-D43</f>
        <v>-10.175179999999997</v>
      </c>
      <c r="L43" s="25">
        <f>E43/D43*100</f>
        <v>89.618222630343851</v>
      </c>
      <c r="M43" s="31" t="s">
        <v>150</v>
      </c>
      <c r="N43" s="4"/>
    </row>
    <row r="44" spans="1:14" ht="94.5" customHeight="1" x14ac:dyDescent="0.25">
      <c r="A44" s="14" t="s">
        <v>113</v>
      </c>
      <c r="B44" s="10" t="s">
        <v>36</v>
      </c>
      <c r="C44" s="47">
        <v>78.848219999999998</v>
      </c>
      <c r="D44" s="26">
        <v>93.95</v>
      </c>
      <c r="E44" s="47">
        <v>78.608689999999996</v>
      </c>
      <c r="F44" s="45">
        <f>D44-C44</f>
        <v>15.101780000000005</v>
      </c>
      <c r="G44" s="45">
        <f>D44/C44*100</f>
        <v>119.15297517179209</v>
      </c>
      <c r="H44" s="44">
        <f>E44-C44</f>
        <v>-0.23953000000000202</v>
      </c>
      <c r="I44" s="44">
        <f>E44/C44*100</f>
        <v>99.696213814338492</v>
      </c>
      <c r="J44" s="31"/>
      <c r="K44" s="52">
        <f>E44-D44</f>
        <v>-15.341310000000007</v>
      </c>
      <c r="L44" s="25">
        <f>E44/D44*100</f>
        <v>83.670771687067585</v>
      </c>
      <c r="M44" s="31" t="s">
        <v>150</v>
      </c>
      <c r="N44" s="4"/>
    </row>
    <row r="45" spans="1:14" ht="15.75" x14ac:dyDescent="0.25">
      <c r="A45" s="13" t="s">
        <v>114</v>
      </c>
      <c r="B45" s="28" t="s">
        <v>37</v>
      </c>
      <c r="C45" s="27">
        <f>SUM(C46:C53)</f>
        <v>50267.792670000003</v>
      </c>
      <c r="D45" s="27">
        <f>SUM(D46:D53)</f>
        <v>52301.329999999994</v>
      </c>
      <c r="E45" s="48">
        <f>E46+E47+E48+E49+E50+E51+E52+E53</f>
        <v>51661.484030000007</v>
      </c>
      <c r="F45" s="48">
        <f>F46+F47+F48+F49+F50+F51+F52+F53</f>
        <v>2033.5373300000001</v>
      </c>
      <c r="G45" s="56">
        <f>D45/C45*100</f>
        <v>104.0454080475541</v>
      </c>
      <c r="H45" s="49">
        <f>H46+H47+H48+H49+H50+H51+H52+H53</f>
        <v>1393.6913600000012</v>
      </c>
      <c r="I45" s="49">
        <f>E45/C45*100</f>
        <v>102.7725334373629</v>
      </c>
      <c r="J45" s="32" t="s">
        <v>185</v>
      </c>
      <c r="K45" s="51">
        <f>K46+K47+K48+K49+K50+K51+K52+K53</f>
        <v>-639.84596999999906</v>
      </c>
      <c r="L45" s="24">
        <f>E45/D45*100</f>
        <v>98.776616254309431</v>
      </c>
      <c r="M45" s="27"/>
      <c r="N45" s="4"/>
    </row>
    <row r="46" spans="1:14" ht="110.25" customHeight="1" x14ac:dyDescent="0.25">
      <c r="A46" s="14" t="s">
        <v>115</v>
      </c>
      <c r="B46" s="10" t="s">
        <v>38</v>
      </c>
      <c r="C46" s="47">
        <v>12061.220369999999</v>
      </c>
      <c r="D46" s="26">
        <v>11701.46</v>
      </c>
      <c r="E46" s="47">
        <v>11417.71205</v>
      </c>
      <c r="F46" s="45">
        <f>D46-C46</f>
        <v>-359.76036999999997</v>
      </c>
      <c r="G46" s="45">
        <f>D46/C46*100</f>
        <v>97.017214187588891</v>
      </c>
      <c r="H46" s="44">
        <f>E46-C46</f>
        <v>-643.508319999999</v>
      </c>
      <c r="I46" s="44">
        <f>E46/C46*100</f>
        <v>94.664650008380548</v>
      </c>
      <c r="J46" s="31" t="s">
        <v>161</v>
      </c>
      <c r="K46" s="52">
        <f>E46-D46</f>
        <v>-283.74794999999904</v>
      </c>
      <c r="L46" s="25">
        <f>E46/D46*100</f>
        <v>97.575106439709231</v>
      </c>
      <c r="M46" s="66"/>
      <c r="N46" s="4"/>
    </row>
    <row r="47" spans="1:14" ht="15.75" x14ac:dyDescent="0.25">
      <c r="A47" s="14" t="s">
        <v>116</v>
      </c>
      <c r="B47" s="10" t="s">
        <v>39</v>
      </c>
      <c r="C47" s="47">
        <v>33012.806850000001</v>
      </c>
      <c r="D47" s="26">
        <v>33796.65</v>
      </c>
      <c r="E47" s="47">
        <v>33593.154600000002</v>
      </c>
      <c r="F47" s="45">
        <f>D47-C47</f>
        <v>783.84315000000061</v>
      </c>
      <c r="G47" s="45">
        <f>D47/C47*100</f>
        <v>102.37436081567235</v>
      </c>
      <c r="H47" s="44">
        <f>E47-C47</f>
        <v>580.34775000000081</v>
      </c>
      <c r="I47" s="44">
        <f>E47/C47*100</f>
        <v>101.75794731007552</v>
      </c>
      <c r="J47" s="32"/>
      <c r="K47" s="52">
        <f>E47-D47</f>
        <v>-203.49539999999979</v>
      </c>
      <c r="L47" s="25">
        <f>E47/D47*100</f>
        <v>99.397882926266362</v>
      </c>
      <c r="M47" s="26"/>
      <c r="N47" s="4"/>
    </row>
    <row r="48" spans="1:14" ht="111.75" customHeight="1" x14ac:dyDescent="0.25">
      <c r="A48" s="14" t="s">
        <v>133</v>
      </c>
      <c r="B48" s="10" t="s">
        <v>134</v>
      </c>
      <c r="C48" s="47">
        <v>2122.7483700000003</v>
      </c>
      <c r="D48" s="26">
        <v>2171.8200000000002</v>
      </c>
      <c r="E48" s="47">
        <v>2155.0113099999999</v>
      </c>
      <c r="F48" s="45">
        <f>D48-C48</f>
        <v>49.071629999999914</v>
      </c>
      <c r="G48" s="45">
        <f>D48/C48*100</f>
        <v>102.31170263482525</v>
      </c>
      <c r="H48" s="44">
        <f>E48-C48</f>
        <v>32.262939999999617</v>
      </c>
      <c r="I48" s="44">
        <f>E48/C48*100</f>
        <v>101.51986643617113</v>
      </c>
      <c r="J48" s="66"/>
      <c r="K48" s="52">
        <f>E48-D48</f>
        <v>-16.808690000000297</v>
      </c>
      <c r="L48" s="25">
        <f>E48/D48*100</f>
        <v>99.226055105855906</v>
      </c>
      <c r="M48" s="66"/>
      <c r="N48" s="4"/>
    </row>
    <row r="49" spans="1:14" ht="31.5" x14ac:dyDescent="0.25">
      <c r="A49" s="14" t="s">
        <v>117</v>
      </c>
      <c r="B49" s="10" t="s">
        <v>40</v>
      </c>
      <c r="C49" s="47">
        <v>1644.0428700000002</v>
      </c>
      <c r="D49" s="26">
        <v>1664.74</v>
      </c>
      <c r="E49" s="47">
        <v>1630.5708200000001</v>
      </c>
      <c r="F49" s="45">
        <f>D49-C49</f>
        <v>20.697129999999788</v>
      </c>
      <c r="G49" s="45">
        <f>D49/C49*100</f>
        <v>101.25891668506186</v>
      </c>
      <c r="H49" s="44">
        <f>E49-C49</f>
        <v>-13.472050000000081</v>
      </c>
      <c r="I49" s="44">
        <f>E49/C49*100</f>
        <v>99.180553606853323</v>
      </c>
      <c r="J49" s="26"/>
      <c r="K49" s="52">
        <f>E49-D49</f>
        <v>-34.169179999999869</v>
      </c>
      <c r="L49" s="25">
        <f>E49/D49*100</f>
        <v>97.947476482814139</v>
      </c>
      <c r="M49" s="26"/>
      <c r="N49" s="4"/>
    </row>
    <row r="50" spans="1:14" ht="128.25" customHeight="1" x14ac:dyDescent="0.25">
      <c r="A50" s="14" t="s">
        <v>118</v>
      </c>
      <c r="B50" s="10" t="s">
        <v>41</v>
      </c>
      <c r="C50" s="47">
        <v>171.23391000000001</v>
      </c>
      <c r="D50" s="26">
        <v>187.54</v>
      </c>
      <c r="E50" s="47">
        <v>187.45361</v>
      </c>
      <c r="F50" s="45">
        <f>D50-C50</f>
        <v>16.306089999999983</v>
      </c>
      <c r="G50" s="45">
        <f>D50/C50*100</f>
        <v>109.52269909622456</v>
      </c>
      <c r="H50" s="44">
        <f>E50-C50</f>
        <v>16.219699999999989</v>
      </c>
      <c r="I50" s="44">
        <f>E50/C50*100</f>
        <v>109.47224764066883</v>
      </c>
      <c r="J50" s="35" t="s">
        <v>157</v>
      </c>
      <c r="K50" s="52">
        <f>E50-D50</f>
        <v>-8.6389999999994416E-2</v>
      </c>
      <c r="L50" s="25">
        <f>E50/D50*100</f>
        <v>99.9539351604991</v>
      </c>
      <c r="M50" s="26"/>
      <c r="N50" s="4"/>
    </row>
    <row r="51" spans="1:14" ht="134.25" customHeight="1" x14ac:dyDescent="0.25">
      <c r="A51" s="14" t="s">
        <v>119</v>
      </c>
      <c r="B51" s="10" t="s">
        <v>42</v>
      </c>
      <c r="C51" s="47">
        <v>93.070419999999999</v>
      </c>
      <c r="D51" s="26">
        <v>58.93</v>
      </c>
      <c r="E51" s="47">
        <v>58.908010000000004</v>
      </c>
      <c r="F51" s="45">
        <f>D51-C51</f>
        <v>-34.140419999999999</v>
      </c>
      <c r="G51" s="45">
        <f>D51/C51*100</f>
        <v>63.317647003204669</v>
      </c>
      <c r="H51" s="44">
        <f>E51-C51</f>
        <v>-34.162409999999994</v>
      </c>
      <c r="I51" s="44">
        <f>E51/C51*100</f>
        <v>63.294019732585291</v>
      </c>
      <c r="J51" s="35" t="s">
        <v>156</v>
      </c>
      <c r="K51" s="52">
        <f>E51-D51</f>
        <v>-2.1989999999995291E-2</v>
      </c>
      <c r="L51" s="25">
        <f>E51/D51*100</f>
        <v>99.962684540980831</v>
      </c>
      <c r="M51" s="26"/>
      <c r="N51" s="4"/>
    </row>
    <row r="52" spans="1:14" ht="143.25" customHeight="1" x14ac:dyDescent="0.25">
      <c r="A52" s="14" t="s">
        <v>145</v>
      </c>
      <c r="B52" s="10" t="s">
        <v>146</v>
      </c>
      <c r="C52" s="47">
        <v>38.67821</v>
      </c>
      <c r="D52" s="26">
        <v>38.49</v>
      </c>
      <c r="E52" s="47">
        <v>37.577959999999997</v>
      </c>
      <c r="F52" s="45">
        <f>D52-C52</f>
        <v>-0.18820999999999799</v>
      </c>
      <c r="G52" s="45">
        <f>D52/C52*100</f>
        <v>99.513395268291887</v>
      </c>
      <c r="H52" s="44">
        <f>E52-C52</f>
        <v>-1.1002500000000026</v>
      </c>
      <c r="I52" s="44">
        <f>E52/C52*100</f>
        <v>97.15537508069788</v>
      </c>
      <c r="J52" s="31"/>
      <c r="K52" s="52">
        <f>E52-D52</f>
        <v>-0.91204000000000462</v>
      </c>
      <c r="L52" s="25">
        <f>E52/D52*100</f>
        <v>97.630449467394115</v>
      </c>
      <c r="M52" s="31"/>
      <c r="N52" s="4"/>
    </row>
    <row r="53" spans="1:14" ht="228" customHeight="1" x14ac:dyDescent="0.25">
      <c r="A53" s="14" t="s">
        <v>120</v>
      </c>
      <c r="B53" s="10" t="s">
        <v>43</v>
      </c>
      <c r="C53" s="47">
        <v>1123.9916699999999</v>
      </c>
      <c r="D53" s="26">
        <v>2681.7</v>
      </c>
      <c r="E53" s="47">
        <v>2581.0956699999997</v>
      </c>
      <c r="F53" s="45">
        <f>D53-C53</f>
        <v>1557.7083299999999</v>
      </c>
      <c r="G53" s="45">
        <f>D53/C53*100</f>
        <v>238.58717742988259</v>
      </c>
      <c r="H53" s="44">
        <f>E53-C53</f>
        <v>1457.1039999999998</v>
      </c>
      <c r="I53" s="44">
        <f>E53/C53*100</f>
        <v>229.63654792922088</v>
      </c>
      <c r="J53" s="31" t="s">
        <v>162</v>
      </c>
      <c r="K53" s="52">
        <f>E53-D53</f>
        <v>-100.60433000000012</v>
      </c>
      <c r="L53" s="25">
        <f>E53/D53*100</f>
        <v>96.248486780773391</v>
      </c>
      <c r="M53" s="31"/>
      <c r="N53" s="4"/>
    </row>
    <row r="54" spans="1:14" ht="67.5" customHeight="1" x14ac:dyDescent="0.25">
      <c r="A54" s="13" t="s">
        <v>121</v>
      </c>
      <c r="B54" s="28" t="s">
        <v>44</v>
      </c>
      <c r="C54" s="27">
        <f>SUM(C55:C57)</f>
        <v>1632.5769700000001</v>
      </c>
      <c r="D54" s="27">
        <f>SUM(D55:D57)</f>
        <v>2426.3000000000002</v>
      </c>
      <c r="E54" s="48">
        <f>E55+E56+E57</f>
        <v>2408.1545599999999</v>
      </c>
      <c r="F54" s="48">
        <f>F55+F56+F57</f>
        <v>793.72302999999988</v>
      </c>
      <c r="G54" s="56">
        <f>D54/C54*100</f>
        <v>148.61780146267776</v>
      </c>
      <c r="H54" s="49">
        <f>H55+H56+H57</f>
        <v>775.57758999999987</v>
      </c>
      <c r="I54" s="49">
        <f>E54/C54*100</f>
        <v>147.50634146211189</v>
      </c>
      <c r="J54" s="32" t="s">
        <v>185</v>
      </c>
      <c r="K54" s="51">
        <f>K55+K56+K57</f>
        <v>-18.145440000000008</v>
      </c>
      <c r="L54" s="24">
        <f>E54/D54*100</f>
        <v>99.252135350121577</v>
      </c>
      <c r="M54" s="31"/>
      <c r="N54" s="4"/>
    </row>
    <row r="55" spans="1:14" ht="95.25" customHeight="1" x14ac:dyDescent="0.25">
      <c r="A55" s="14" t="s">
        <v>122</v>
      </c>
      <c r="B55" s="10" t="s">
        <v>45</v>
      </c>
      <c r="C55" s="47">
        <v>1458.4728400000001</v>
      </c>
      <c r="D55" s="26">
        <v>1856.84</v>
      </c>
      <c r="E55" s="47">
        <v>1840.32224</v>
      </c>
      <c r="F55" s="45">
        <f>D55-C55</f>
        <v>398.36715999999979</v>
      </c>
      <c r="G55" s="45">
        <f>D55/C55*100</f>
        <v>127.31399235381029</v>
      </c>
      <c r="H55" s="44">
        <f>E55-C55</f>
        <v>381.84939999999983</v>
      </c>
      <c r="I55" s="44">
        <f>E55/C55*100</f>
        <v>126.18145429434256</v>
      </c>
      <c r="J55" s="35" t="s">
        <v>154</v>
      </c>
      <c r="K55" s="52">
        <f>E55-D55</f>
        <v>-16.517759999999953</v>
      </c>
      <c r="L55" s="25">
        <f>E55/D55*100</f>
        <v>99.110437086663367</v>
      </c>
      <c r="M55" s="31"/>
      <c r="N55" s="4"/>
    </row>
    <row r="56" spans="1:14" ht="15.75" x14ac:dyDescent="0.25">
      <c r="A56" s="14" t="s">
        <v>137</v>
      </c>
      <c r="B56" s="10" t="s">
        <v>138</v>
      </c>
      <c r="C56" s="47">
        <v>0</v>
      </c>
      <c r="D56" s="26">
        <v>0</v>
      </c>
      <c r="E56" s="47">
        <v>0</v>
      </c>
      <c r="F56" s="45">
        <f>D56-C56</f>
        <v>0</v>
      </c>
      <c r="G56" s="45" t="e">
        <f>D56/C56*100</f>
        <v>#DIV/0!</v>
      </c>
      <c r="H56" s="44">
        <f>E56-C56</f>
        <v>0</v>
      </c>
      <c r="I56" s="44" t="e">
        <f>E56/C56*100</f>
        <v>#DIV/0!</v>
      </c>
      <c r="J56" s="26"/>
      <c r="K56" s="52">
        <f>E56-D56</f>
        <v>0</v>
      </c>
      <c r="L56" s="25" t="e">
        <f>E56/D56*100</f>
        <v>#DIV/0!</v>
      </c>
      <c r="M56" s="26"/>
      <c r="N56" s="4"/>
    </row>
    <row r="57" spans="1:14" ht="115.5" customHeight="1" x14ac:dyDescent="0.25">
      <c r="A57" s="14" t="s">
        <v>123</v>
      </c>
      <c r="B57" s="10" t="s">
        <v>46</v>
      </c>
      <c r="C57" s="47">
        <v>174.10413</v>
      </c>
      <c r="D57" s="26">
        <v>569.46</v>
      </c>
      <c r="E57" s="47">
        <v>567.83231999999998</v>
      </c>
      <c r="F57" s="45">
        <f>D57-C57</f>
        <v>395.35587000000004</v>
      </c>
      <c r="G57" s="45">
        <f>D57/C57*100</f>
        <v>327.08012153416468</v>
      </c>
      <c r="H57" s="44">
        <f>E57-C57</f>
        <v>393.72818999999998</v>
      </c>
      <c r="I57" s="44">
        <f>E57/C57*100</f>
        <v>326.14523274088901</v>
      </c>
      <c r="J57" s="31" t="s">
        <v>154</v>
      </c>
      <c r="K57" s="52">
        <f>E57-D57</f>
        <v>-1.6276800000000549</v>
      </c>
      <c r="L57" s="25">
        <f>E57/D57*100</f>
        <v>99.714171320198076</v>
      </c>
      <c r="M57" s="31"/>
      <c r="N57" s="4"/>
    </row>
    <row r="58" spans="1:14" ht="15.75" x14ac:dyDescent="0.25">
      <c r="A58" s="13" t="s">
        <v>124</v>
      </c>
      <c r="B58" s="28" t="s">
        <v>47</v>
      </c>
      <c r="C58" s="27">
        <f>SUM(C59:C67)</f>
        <v>6105.52639</v>
      </c>
      <c r="D58" s="27">
        <f t="shared" ref="D58:H58" si="2">SUM(D59:D67)</f>
        <v>6370.82</v>
      </c>
      <c r="E58" s="48">
        <f t="shared" si="2"/>
        <v>5884.7091600000003</v>
      </c>
      <c r="F58" s="48">
        <f t="shared" si="2"/>
        <v>265.29361000000017</v>
      </c>
      <c r="G58" s="56">
        <f>D58/C58*100</f>
        <v>104.34513902739842</v>
      </c>
      <c r="H58" s="49">
        <f t="shared" si="2"/>
        <v>-220.81722999999982</v>
      </c>
      <c r="I58" s="49">
        <f>E58/C58*100</f>
        <v>96.383321995599474</v>
      </c>
      <c r="J58" s="32" t="s">
        <v>185</v>
      </c>
      <c r="K58" s="52">
        <f>E58-D58</f>
        <v>-486.11083999999937</v>
      </c>
      <c r="L58" s="24">
        <f>E58/D58*100</f>
        <v>92.369728857509713</v>
      </c>
      <c r="M58" s="27"/>
      <c r="N58" s="4"/>
    </row>
    <row r="59" spans="1:14" ht="105.75" customHeight="1" x14ac:dyDescent="0.25">
      <c r="A59" s="14" t="s">
        <v>125</v>
      </c>
      <c r="B59" s="10" t="s">
        <v>48</v>
      </c>
      <c r="C59" s="47">
        <v>1491.5640000000001</v>
      </c>
      <c r="D59" s="26">
        <v>1713.22</v>
      </c>
      <c r="E59" s="47">
        <v>1642.0045500000001</v>
      </c>
      <c r="F59" s="45">
        <f>D59-C59</f>
        <v>221.65599999999995</v>
      </c>
      <c r="G59" s="45">
        <f>D59/C59*100</f>
        <v>114.86064292246259</v>
      </c>
      <c r="H59" s="44">
        <f>E59-C59</f>
        <v>150.44055000000003</v>
      </c>
      <c r="I59" s="44">
        <f>E59/C59*100</f>
        <v>110.08609419374562</v>
      </c>
      <c r="J59" s="36" t="s">
        <v>159</v>
      </c>
      <c r="K59" s="52">
        <f>E59-D59</f>
        <v>-71.215449999999919</v>
      </c>
      <c r="L59" s="25">
        <f>E59/D59*100</f>
        <v>95.843181261017278</v>
      </c>
      <c r="M59" s="31"/>
      <c r="N59" s="4"/>
    </row>
    <row r="60" spans="1:14" ht="119.25" customHeight="1" x14ac:dyDescent="0.25">
      <c r="A60" s="14" t="s">
        <v>126</v>
      </c>
      <c r="B60" s="10" t="s">
        <v>49</v>
      </c>
      <c r="C60" s="47">
        <v>1795.70208</v>
      </c>
      <c r="D60" s="26">
        <v>2097.46</v>
      </c>
      <c r="E60" s="47">
        <v>2003.13247</v>
      </c>
      <c r="F60" s="45">
        <f>D60-C60</f>
        <v>301.75792000000001</v>
      </c>
      <c r="G60" s="45">
        <f>D60/C60*100</f>
        <v>116.80445344252203</v>
      </c>
      <c r="H60" s="44">
        <f>E60-C60</f>
        <v>207.43038999999999</v>
      </c>
      <c r="I60" s="44">
        <f>E60/C60*100</f>
        <v>111.55149243910213</v>
      </c>
      <c r="J60" s="35" t="s">
        <v>158</v>
      </c>
      <c r="K60" s="52">
        <f>E60-D60</f>
        <v>-94.327530000000024</v>
      </c>
      <c r="L60" s="25">
        <f>E60/D60*100</f>
        <v>95.502773354438219</v>
      </c>
      <c r="M60" s="31"/>
      <c r="N60" s="4"/>
    </row>
    <row r="61" spans="1:14" ht="144" customHeight="1" x14ac:dyDescent="0.25">
      <c r="A61" s="14" t="s">
        <v>147</v>
      </c>
      <c r="B61" s="10" t="s">
        <v>148</v>
      </c>
      <c r="C61" s="47">
        <v>31.824669999999998</v>
      </c>
      <c r="D61" s="26">
        <v>28.15</v>
      </c>
      <c r="E61" s="47">
        <v>26.164870000000001</v>
      </c>
      <c r="F61" s="45">
        <f>D61-C61</f>
        <v>-3.674669999999999</v>
      </c>
      <c r="G61" s="45">
        <f>D61/C61*100</f>
        <v>88.453391661248958</v>
      </c>
      <c r="H61" s="44">
        <f>E61-C61</f>
        <v>-5.6597999999999971</v>
      </c>
      <c r="I61" s="44">
        <f>E61/C61*100</f>
        <v>82.215683619028894</v>
      </c>
      <c r="J61" s="65" t="s">
        <v>151</v>
      </c>
      <c r="K61" s="52">
        <f>E61-D61</f>
        <v>-1.9851299999999981</v>
      </c>
      <c r="L61" s="25">
        <f>E61/D61*100</f>
        <v>92.948028419182961</v>
      </c>
      <c r="M61" s="65" t="s">
        <v>151</v>
      </c>
      <c r="N61" s="4"/>
    </row>
    <row r="62" spans="1:14" ht="157.5" customHeight="1" x14ac:dyDescent="0.25">
      <c r="A62" s="14" t="s">
        <v>127</v>
      </c>
      <c r="B62" s="10" t="s">
        <v>50</v>
      </c>
      <c r="C62" s="47">
        <v>91.605270000000004</v>
      </c>
      <c r="D62" s="26">
        <v>91.81</v>
      </c>
      <c r="E62" s="47">
        <v>88.162600000000012</v>
      </c>
      <c r="F62" s="45">
        <f>D62-C62</f>
        <v>0.20472999999999786</v>
      </c>
      <c r="G62" s="45">
        <f>D62/C62*100</f>
        <v>100.22349150873089</v>
      </c>
      <c r="H62" s="44">
        <f>E62-C62</f>
        <v>-3.4426699999999926</v>
      </c>
      <c r="I62" s="44">
        <f>E62/C62*100</f>
        <v>96.241842854674204</v>
      </c>
      <c r="J62" s="31"/>
      <c r="K62" s="52">
        <f>E62-D62</f>
        <v>-3.6473999999999904</v>
      </c>
      <c r="L62" s="25">
        <f>E62/D62*100</f>
        <v>96.027230149221225</v>
      </c>
      <c r="M62" s="31"/>
      <c r="N62" s="4"/>
    </row>
    <row r="63" spans="1:14" ht="104.25" customHeight="1" x14ac:dyDescent="0.25">
      <c r="A63" s="14" t="s">
        <v>128</v>
      </c>
      <c r="B63" s="10" t="s">
        <v>51</v>
      </c>
      <c r="C63" s="47">
        <v>87.695100000000011</v>
      </c>
      <c r="D63" s="26">
        <v>107.45</v>
      </c>
      <c r="E63" s="47">
        <v>107.45311</v>
      </c>
      <c r="F63" s="45">
        <f>D63-C63</f>
        <v>19.754899999999992</v>
      </c>
      <c r="G63" s="45">
        <f>D63/C63*100</f>
        <v>122.52680024311506</v>
      </c>
      <c r="H63" s="44">
        <f>E63-C63</f>
        <v>19.758009999999985</v>
      </c>
      <c r="I63" s="44">
        <f>E63/C63*100</f>
        <v>122.53034662141897</v>
      </c>
      <c r="J63" s="38" t="s">
        <v>174</v>
      </c>
      <c r="K63" s="52">
        <f>E63-D63</f>
        <v>3.1099999999923966E-3</v>
      </c>
      <c r="L63" s="25">
        <f>E63/D63*100</f>
        <v>100.00289436947416</v>
      </c>
      <c r="M63" s="31"/>
      <c r="N63" s="4"/>
    </row>
    <row r="64" spans="1:14" ht="105" customHeight="1" x14ac:dyDescent="0.25">
      <c r="A64" s="14" t="s">
        <v>129</v>
      </c>
      <c r="B64" s="10" t="s">
        <v>52</v>
      </c>
      <c r="C64" s="47">
        <v>154.53114000000002</v>
      </c>
      <c r="D64" s="26">
        <v>178.53</v>
      </c>
      <c r="E64" s="47">
        <v>175.77414000000002</v>
      </c>
      <c r="F64" s="45">
        <f>D64-C64</f>
        <v>23.998859999999979</v>
      </c>
      <c r="G64" s="45">
        <f>D64/C64*100</f>
        <v>115.53011257148557</v>
      </c>
      <c r="H64" s="44">
        <f>E64-C64</f>
        <v>21.242999999999995</v>
      </c>
      <c r="I64" s="44">
        <f>E64/C64*100</f>
        <v>113.74674386016954</v>
      </c>
      <c r="J64" s="36" t="s">
        <v>159</v>
      </c>
      <c r="K64" s="52">
        <f>E64-D64</f>
        <v>-2.7558599999999842</v>
      </c>
      <c r="L64" s="25">
        <f>E64/D64*100</f>
        <v>98.456360275583947</v>
      </c>
      <c r="M64" s="31"/>
      <c r="N64" s="4"/>
    </row>
    <row r="65" spans="1:14" ht="83.25" customHeight="1" x14ac:dyDescent="0.25">
      <c r="A65" s="14" t="s">
        <v>130</v>
      </c>
      <c r="B65" s="10" t="s">
        <v>53</v>
      </c>
      <c r="C65" s="47">
        <v>0</v>
      </c>
      <c r="D65" s="26">
        <v>0</v>
      </c>
      <c r="E65" s="47">
        <v>0</v>
      </c>
      <c r="F65" s="45">
        <f>D65-C65</f>
        <v>0</v>
      </c>
      <c r="G65" s="45">
        <v>0</v>
      </c>
      <c r="H65" s="44">
        <f>E65-C65</f>
        <v>0</v>
      </c>
      <c r="I65" s="44">
        <v>0</v>
      </c>
      <c r="J65" s="26"/>
      <c r="K65" s="52">
        <f>E65-D65</f>
        <v>0</v>
      </c>
      <c r="L65" s="25">
        <v>0</v>
      </c>
      <c r="M65" s="26"/>
      <c r="N65" s="4"/>
    </row>
    <row r="66" spans="1:14" ht="77.25" customHeight="1" x14ac:dyDescent="0.25">
      <c r="A66" s="14" t="s">
        <v>131</v>
      </c>
      <c r="B66" s="10" t="s">
        <v>54</v>
      </c>
      <c r="C66" s="47">
        <v>0</v>
      </c>
      <c r="D66" s="26">
        <v>0</v>
      </c>
      <c r="E66" s="47">
        <v>0</v>
      </c>
      <c r="F66" s="45">
        <f>D66-C66</f>
        <v>0</v>
      </c>
      <c r="G66" s="45">
        <v>0</v>
      </c>
      <c r="H66" s="44">
        <f>E66-C66</f>
        <v>0</v>
      </c>
      <c r="I66" s="44">
        <v>0</v>
      </c>
      <c r="J66" s="26"/>
      <c r="K66" s="52">
        <f>E66-D66</f>
        <v>0</v>
      </c>
      <c r="L66" s="25">
        <v>0</v>
      </c>
      <c r="M66" s="26"/>
      <c r="N66" s="4"/>
    </row>
    <row r="67" spans="1:14" ht="124.5" customHeight="1" x14ac:dyDescent="0.25">
      <c r="A67" s="14" t="s">
        <v>132</v>
      </c>
      <c r="B67" s="10" t="s">
        <v>55</v>
      </c>
      <c r="C67" s="47">
        <v>2452.6041299999997</v>
      </c>
      <c r="D67" s="26">
        <v>2154.1999999999998</v>
      </c>
      <c r="E67" s="47">
        <v>1842.0174199999999</v>
      </c>
      <c r="F67" s="45">
        <f>D67-C67</f>
        <v>-298.4041299999999</v>
      </c>
      <c r="G67" s="45">
        <f>D67/C67*100</f>
        <v>87.833171837641828</v>
      </c>
      <c r="H67" s="44">
        <f>E67-C67</f>
        <v>-610.58670999999981</v>
      </c>
      <c r="I67" s="44">
        <f>E67/C67*100</f>
        <v>75.104555091815811</v>
      </c>
      <c r="J67" s="65" t="s">
        <v>151</v>
      </c>
      <c r="K67" s="52">
        <f>E67-D67</f>
        <v>-312.18257999999992</v>
      </c>
      <c r="L67" s="25">
        <f>E67/D67*100</f>
        <v>85.508189583139909</v>
      </c>
      <c r="M67" s="65" t="s">
        <v>151</v>
      </c>
      <c r="N67" s="4"/>
    </row>
    <row r="68" spans="1:14" ht="31.5" x14ac:dyDescent="0.25">
      <c r="A68" s="8">
        <v>1000</v>
      </c>
      <c r="B68" s="28" t="s">
        <v>56</v>
      </c>
      <c r="C68" s="27">
        <f>SUM(C69:C73)</f>
        <v>34004.391839999997</v>
      </c>
      <c r="D68" s="27">
        <f>SUM(D69:D73)</f>
        <v>39459.379999999997</v>
      </c>
      <c r="E68" s="48">
        <f>E69+E70+E71+E72+E73</f>
        <v>37211.071950000005</v>
      </c>
      <c r="F68" s="48">
        <f>F69+F70+F71+F72+F73</f>
        <v>5454.9881600000026</v>
      </c>
      <c r="G68" s="56">
        <f>D68/C68*100</f>
        <v>116.04201064870449</v>
      </c>
      <c r="H68" s="49">
        <f>H69+H70+H71+H72+H73</f>
        <v>3206.6801100000039</v>
      </c>
      <c r="I68" s="49">
        <f>E68/C68*100</f>
        <v>109.43019397343825</v>
      </c>
      <c r="J68" s="27"/>
      <c r="K68" s="51">
        <f>K69+K70+K71+K72+K73</f>
        <v>-2248.3080499999987</v>
      </c>
      <c r="L68" s="24">
        <f>E68/D68*100</f>
        <v>94.302221550363967</v>
      </c>
      <c r="M68" s="27"/>
      <c r="N68" s="4"/>
    </row>
    <row r="69" spans="1:14" ht="15.75" x14ac:dyDescent="0.25">
      <c r="A69" s="9">
        <v>1001</v>
      </c>
      <c r="B69" s="10" t="s">
        <v>57</v>
      </c>
      <c r="C69" s="47">
        <v>872.00578000000007</v>
      </c>
      <c r="D69" s="26">
        <v>858.78</v>
      </c>
      <c r="E69" s="47">
        <v>858.78183999999999</v>
      </c>
      <c r="F69" s="45">
        <f>D69-C69</f>
        <v>-13.2257800000001</v>
      </c>
      <c r="G69" s="45">
        <f>D69/C69*100</f>
        <v>98.483292163499186</v>
      </c>
      <c r="H69" s="44">
        <f>E69-C69</f>
        <v>-13.223940000000084</v>
      </c>
      <c r="I69" s="44">
        <f>E69/C69*100</f>
        <v>98.483503171274847</v>
      </c>
      <c r="J69" s="26"/>
      <c r="K69" s="52">
        <f>E69-D69</f>
        <v>1.8400000000156069E-3</v>
      </c>
      <c r="L69" s="25">
        <f>E69/D69*100</f>
        <v>100.00021425743498</v>
      </c>
      <c r="M69" s="26"/>
      <c r="N69" s="4"/>
    </row>
    <row r="70" spans="1:14" ht="31.5" x14ac:dyDescent="0.25">
      <c r="A70" s="9">
        <v>1002</v>
      </c>
      <c r="B70" s="10" t="s">
        <v>58</v>
      </c>
      <c r="C70" s="47">
        <v>3868.2353399999997</v>
      </c>
      <c r="D70" s="26">
        <v>3825.07</v>
      </c>
      <c r="E70" s="47">
        <v>3782.2873300000001</v>
      </c>
      <c r="F70" s="45">
        <f>D70-C70</f>
        <v>-43.16533999999956</v>
      </c>
      <c r="G70" s="45">
        <f>D70/C70*100</f>
        <v>98.88410770788316</v>
      </c>
      <c r="H70" s="44">
        <f>E70-C70</f>
        <v>-85.948009999999613</v>
      </c>
      <c r="I70" s="44">
        <f>E70/C70*100</f>
        <v>97.778108040344833</v>
      </c>
      <c r="J70" s="26"/>
      <c r="K70" s="52">
        <f>E70-D70</f>
        <v>-42.782670000000053</v>
      </c>
      <c r="L70" s="25">
        <f>E70/D70*100</f>
        <v>98.881519292457384</v>
      </c>
      <c r="M70" s="26"/>
      <c r="N70" s="4"/>
    </row>
    <row r="71" spans="1:14" ht="107.25" customHeight="1" x14ac:dyDescent="0.25">
      <c r="A71" s="9">
        <v>1003</v>
      </c>
      <c r="B71" s="10" t="s">
        <v>59</v>
      </c>
      <c r="C71" s="47">
        <v>21087.592929999999</v>
      </c>
      <c r="D71" s="26">
        <v>24116.61</v>
      </c>
      <c r="E71" s="47">
        <v>23153.313140000002</v>
      </c>
      <c r="F71" s="45">
        <f>D71-C71</f>
        <v>3029.0170700000017</v>
      </c>
      <c r="G71" s="45">
        <f>D71/C71*100</f>
        <v>114.36397733992109</v>
      </c>
      <c r="H71" s="44">
        <f>E71-C71</f>
        <v>2065.7202100000031</v>
      </c>
      <c r="I71" s="44">
        <f>E71/C71*100</f>
        <v>109.79590329184148</v>
      </c>
      <c r="J71" s="31" t="s">
        <v>163</v>
      </c>
      <c r="K71" s="52">
        <f>E71-D71</f>
        <v>-963.29685999999856</v>
      </c>
      <c r="L71" s="25">
        <f>E71/D71*100</f>
        <v>96.005670531637747</v>
      </c>
      <c r="M71" s="31"/>
      <c r="N71" s="4"/>
    </row>
    <row r="72" spans="1:14" ht="124.5" customHeight="1" x14ac:dyDescent="0.25">
      <c r="A72" s="9">
        <v>1004</v>
      </c>
      <c r="B72" s="10" t="s">
        <v>60</v>
      </c>
      <c r="C72" s="47">
        <v>6210.1444499999998</v>
      </c>
      <c r="D72" s="26">
        <v>8705.27</v>
      </c>
      <c r="E72" s="47">
        <v>7468.0717300000006</v>
      </c>
      <c r="F72" s="45">
        <f>D72-C72</f>
        <v>2495.1255500000007</v>
      </c>
      <c r="G72" s="45">
        <f>D72/C72*100</f>
        <v>140.17822081417125</v>
      </c>
      <c r="H72" s="44">
        <f>E72-C72</f>
        <v>1257.9272800000008</v>
      </c>
      <c r="I72" s="44">
        <f>E72/C72*100</f>
        <v>120.25600676647707</v>
      </c>
      <c r="J72" s="31" t="s">
        <v>164</v>
      </c>
      <c r="K72" s="52">
        <f t="shared" ref="K72:K88" si="3">E72-D72</f>
        <v>-1237.1982699999999</v>
      </c>
      <c r="L72" s="25">
        <f t="shared" ref="L72:L89" si="4">E72/D72*100</f>
        <v>85.787939144908776</v>
      </c>
      <c r="M72" s="65" t="s">
        <v>151</v>
      </c>
      <c r="N72" s="4"/>
    </row>
    <row r="73" spans="1:14" ht="134.25" customHeight="1" x14ac:dyDescent="0.25">
      <c r="A73" s="9">
        <v>1006</v>
      </c>
      <c r="B73" s="10" t="s">
        <v>61</v>
      </c>
      <c r="C73" s="47">
        <v>1966.4133400000001</v>
      </c>
      <c r="D73" s="26">
        <v>1953.65</v>
      </c>
      <c r="E73" s="47">
        <v>1948.6179099999999</v>
      </c>
      <c r="F73" s="45">
        <f>D73-C73</f>
        <v>-12.763339999999971</v>
      </c>
      <c r="G73" s="45">
        <f>D73/C73*100</f>
        <v>99.350933003739698</v>
      </c>
      <c r="H73" s="44">
        <f>E73-C73</f>
        <v>-17.795430000000124</v>
      </c>
      <c r="I73" s="44">
        <f>E73/C73*100</f>
        <v>99.095031057915833</v>
      </c>
      <c r="J73" s="31"/>
      <c r="K73" s="52">
        <f t="shared" si="3"/>
        <v>-5.0320900000001529</v>
      </c>
      <c r="L73" s="25">
        <f t="shared" si="4"/>
        <v>99.742426227829952</v>
      </c>
      <c r="M73" s="31"/>
      <c r="N73" s="4"/>
    </row>
    <row r="74" spans="1:14" ht="67.5" customHeight="1" x14ac:dyDescent="0.25">
      <c r="A74" s="8">
        <v>1100</v>
      </c>
      <c r="B74" s="28" t="s">
        <v>62</v>
      </c>
      <c r="C74" s="27">
        <f>SUM(C75:C78)</f>
        <v>5235.4183999999996</v>
      </c>
      <c r="D74" s="27">
        <f>SUM(D75:D78)</f>
        <v>5254.2400000000007</v>
      </c>
      <c r="E74" s="48">
        <f>E75+E76+E77+E78</f>
        <v>5172.1200600000002</v>
      </c>
      <c r="F74" s="48">
        <f>F75+F76+F77+F78</f>
        <v>18.821600000000046</v>
      </c>
      <c r="G74" s="56">
        <f>D74/C74*100</f>
        <v>100.35950517345474</v>
      </c>
      <c r="H74" s="49">
        <f>H75+H76+H77+H78</f>
        <v>-63.29833999999974</v>
      </c>
      <c r="I74" s="49">
        <f>E74/C74*100</f>
        <v>98.790959286081133</v>
      </c>
      <c r="J74" s="27"/>
      <c r="K74" s="51">
        <f>K75+K76+K77+K78</f>
        <v>-82.119939999999787</v>
      </c>
      <c r="L74" s="24">
        <f t="shared" si="4"/>
        <v>98.43707291634945</v>
      </c>
      <c r="M74" s="27"/>
      <c r="N74" s="4"/>
    </row>
    <row r="75" spans="1:14" ht="68.25" customHeight="1" x14ac:dyDescent="0.25">
      <c r="A75" s="9">
        <v>1101</v>
      </c>
      <c r="B75" s="10" t="s">
        <v>63</v>
      </c>
      <c r="C75" s="47">
        <v>803.87151000000006</v>
      </c>
      <c r="D75" s="26">
        <v>624.99</v>
      </c>
      <c r="E75" s="47">
        <v>596.47685000000001</v>
      </c>
      <c r="F75" s="45">
        <f>D75-C75</f>
        <v>-178.88151000000005</v>
      </c>
      <c r="G75" s="45">
        <f>D75/C75*100</f>
        <v>77.747499721690588</v>
      </c>
      <c r="H75" s="44">
        <f>E75-C75</f>
        <v>-207.39466000000004</v>
      </c>
      <c r="I75" s="44">
        <f>E75/C75*100</f>
        <v>74.200521175330607</v>
      </c>
      <c r="J75" s="65" t="s">
        <v>151</v>
      </c>
      <c r="K75" s="52">
        <f t="shared" si="3"/>
        <v>-28.513149999999996</v>
      </c>
      <c r="L75" s="25">
        <f t="shared" si="4"/>
        <v>95.437823005168084</v>
      </c>
      <c r="M75" s="66"/>
      <c r="N75" s="4"/>
    </row>
    <row r="76" spans="1:14" ht="107.25" customHeight="1" x14ac:dyDescent="0.25">
      <c r="A76" s="9">
        <v>1102</v>
      </c>
      <c r="B76" s="10" t="s">
        <v>64</v>
      </c>
      <c r="C76" s="47">
        <v>3331.1170899999997</v>
      </c>
      <c r="D76" s="26">
        <v>3483.35</v>
      </c>
      <c r="E76" s="47">
        <v>3483.35149</v>
      </c>
      <c r="F76" s="45">
        <f>D76-C76</f>
        <v>152.23291000000017</v>
      </c>
      <c r="G76" s="45">
        <f>D76/C76*100</f>
        <v>104.57002578675491</v>
      </c>
      <c r="H76" s="44">
        <f>E76-C76</f>
        <v>152.23440000000028</v>
      </c>
      <c r="I76" s="44">
        <f>E76/C76*100</f>
        <v>104.57007051649452</v>
      </c>
      <c r="J76" s="31"/>
      <c r="K76" s="52">
        <f t="shared" si="3"/>
        <v>1.4900000001034641E-3</v>
      </c>
      <c r="L76" s="25">
        <f t="shared" si="4"/>
        <v>100.00004277491496</v>
      </c>
      <c r="M76" s="26"/>
      <c r="N76" s="4"/>
    </row>
    <row r="77" spans="1:14" ht="33" customHeight="1" x14ac:dyDescent="0.25">
      <c r="A77" s="9">
        <v>1103</v>
      </c>
      <c r="B77" s="10" t="s">
        <v>65</v>
      </c>
      <c r="C77" s="47">
        <v>967.00106000000005</v>
      </c>
      <c r="D77" s="26">
        <v>983.64</v>
      </c>
      <c r="E77" s="47">
        <v>931.40581000000009</v>
      </c>
      <c r="F77" s="45">
        <f>D77-C77</f>
        <v>16.638939999999934</v>
      </c>
      <c r="G77" s="45">
        <f>D77/C77*100</f>
        <v>101.72067443235274</v>
      </c>
      <c r="H77" s="44">
        <f>E77-C77</f>
        <v>-35.595249999999965</v>
      </c>
      <c r="I77" s="44">
        <f>E77/C77*100</f>
        <v>96.319006103261145</v>
      </c>
      <c r="J77" s="31"/>
      <c r="K77" s="52">
        <f t="shared" si="3"/>
        <v>-52.234189999999899</v>
      </c>
      <c r="L77" s="25">
        <f t="shared" si="4"/>
        <v>94.689704566711413</v>
      </c>
      <c r="M77" s="26"/>
      <c r="N77" s="4"/>
    </row>
    <row r="78" spans="1:14" s="41" customFormat="1" ht="97.5" customHeight="1" x14ac:dyDescent="0.25">
      <c r="A78" s="33">
        <v>1105</v>
      </c>
      <c r="B78" s="34" t="s">
        <v>66</v>
      </c>
      <c r="C78" s="47">
        <v>133.42874</v>
      </c>
      <c r="D78" s="26">
        <v>162.26</v>
      </c>
      <c r="E78" s="47">
        <v>160.88591</v>
      </c>
      <c r="F78" s="45">
        <f>D78-C78</f>
        <v>28.831259999999986</v>
      </c>
      <c r="G78" s="45">
        <f>D78/C78*100</f>
        <v>121.60798340747276</v>
      </c>
      <c r="H78" s="44">
        <f>E78-C78</f>
        <v>27.457169999999991</v>
      </c>
      <c r="I78" s="44">
        <f>E78/C78*100</f>
        <v>120.57815280276199</v>
      </c>
      <c r="J78" s="31" t="s">
        <v>183</v>
      </c>
      <c r="K78" s="52">
        <f t="shared" si="3"/>
        <v>-1.3740899999999954</v>
      </c>
      <c r="L78" s="25">
        <f t="shared" si="4"/>
        <v>99.153155429557501</v>
      </c>
      <c r="M78" s="31"/>
      <c r="N78" s="40"/>
    </row>
    <row r="79" spans="1:14" ht="68.25" customHeight="1" x14ac:dyDescent="0.25">
      <c r="A79" s="8">
        <v>1200</v>
      </c>
      <c r="B79" s="28" t="s">
        <v>67</v>
      </c>
      <c r="C79" s="27">
        <f>SUM(C80:C82)</f>
        <v>734.30390999999997</v>
      </c>
      <c r="D79" s="27">
        <f>SUM(D80:D82)</f>
        <v>787.06999999999994</v>
      </c>
      <c r="E79" s="48">
        <f>E80+E81+E82</f>
        <v>753.72533999999996</v>
      </c>
      <c r="F79" s="48">
        <f>F80+F81+F82</f>
        <v>52.766090000000005</v>
      </c>
      <c r="G79" s="56">
        <f>D79/C79*100</f>
        <v>107.185865318353</v>
      </c>
      <c r="H79" s="49">
        <f>H80+H81+H82</f>
        <v>19.421429999999972</v>
      </c>
      <c r="I79" s="49">
        <f>E79/C79*100</f>
        <v>102.64487628834769</v>
      </c>
      <c r="J79" s="27"/>
      <c r="K79" s="51">
        <f>K80+K81+K82</f>
        <v>-33.344660000000033</v>
      </c>
      <c r="L79" s="24">
        <f t="shared" si="4"/>
        <v>95.763444166338445</v>
      </c>
      <c r="M79" s="27"/>
      <c r="N79" s="4"/>
    </row>
    <row r="80" spans="1:14" ht="31.5" x14ac:dyDescent="0.25">
      <c r="A80" s="9">
        <v>1201</v>
      </c>
      <c r="B80" s="10" t="s">
        <v>68</v>
      </c>
      <c r="C80" s="47">
        <v>394.26165000000003</v>
      </c>
      <c r="D80" s="26">
        <v>403.93</v>
      </c>
      <c r="E80" s="47">
        <v>401.73192999999998</v>
      </c>
      <c r="F80" s="45">
        <f>D80-C80</f>
        <v>9.6683499999999754</v>
      </c>
      <c r="G80" s="45">
        <f>D80/C80*100</f>
        <v>102.45226742190117</v>
      </c>
      <c r="H80" s="44">
        <f>E80-C80</f>
        <v>7.4702799999999456</v>
      </c>
      <c r="I80" s="44">
        <f>E80/C80*100</f>
        <v>101.89475187353372</v>
      </c>
      <c r="J80" s="26"/>
      <c r="K80" s="52">
        <f t="shared" si="3"/>
        <v>-2.1980700000000297</v>
      </c>
      <c r="L80" s="25">
        <f t="shared" si="4"/>
        <v>99.455828980268862</v>
      </c>
      <c r="M80" s="26"/>
      <c r="N80" s="4"/>
    </row>
    <row r="81" spans="1:14" ht="111.75" customHeight="1" x14ac:dyDescent="0.25">
      <c r="A81" s="9">
        <v>1202</v>
      </c>
      <c r="B81" s="10" t="s">
        <v>69</v>
      </c>
      <c r="C81" s="47">
        <v>58.862019999999994</v>
      </c>
      <c r="D81" s="26">
        <v>60.01</v>
      </c>
      <c r="E81" s="47">
        <v>57.055230000000002</v>
      </c>
      <c r="F81" s="45">
        <f t="shared" ref="F81:F88" si="5">D81-C81</f>
        <v>1.147980000000004</v>
      </c>
      <c r="G81" s="45">
        <f t="shared" ref="G81:G89" si="6">D81/C81*100</f>
        <v>101.9502898473413</v>
      </c>
      <c r="H81" s="44">
        <f t="shared" ref="H81:H88" si="7">E81-C81</f>
        <v>-1.8067899999999923</v>
      </c>
      <c r="I81" s="44">
        <f t="shared" ref="I81:I89" si="8">E81/C81*100</f>
        <v>96.930465519192182</v>
      </c>
      <c r="J81" s="31"/>
      <c r="K81" s="52">
        <f t="shared" si="3"/>
        <v>-2.9547699999999963</v>
      </c>
      <c r="L81" s="25">
        <f t="shared" si="4"/>
        <v>95.076203966005664</v>
      </c>
      <c r="M81" s="65"/>
      <c r="N81" s="4"/>
    </row>
    <row r="82" spans="1:14" ht="102.75" customHeight="1" x14ac:dyDescent="0.25">
      <c r="A82" s="9">
        <v>1204</v>
      </c>
      <c r="B82" s="10" t="s">
        <v>70</v>
      </c>
      <c r="C82" s="47">
        <v>281.18023999999997</v>
      </c>
      <c r="D82" s="26">
        <v>323.13</v>
      </c>
      <c r="E82" s="47">
        <v>294.93817999999999</v>
      </c>
      <c r="F82" s="45">
        <f t="shared" si="5"/>
        <v>41.949760000000026</v>
      </c>
      <c r="G82" s="45">
        <f t="shared" si="6"/>
        <v>114.91917070701699</v>
      </c>
      <c r="H82" s="44">
        <f t="shared" si="7"/>
        <v>13.757940000000019</v>
      </c>
      <c r="I82" s="44">
        <f t="shared" si="8"/>
        <v>104.89292561952435</v>
      </c>
      <c r="J82" s="31"/>
      <c r="K82" s="52">
        <f t="shared" si="3"/>
        <v>-28.191820000000007</v>
      </c>
      <c r="L82" s="25">
        <f t="shared" si="4"/>
        <v>91.275393804351197</v>
      </c>
      <c r="M82" s="65" t="s">
        <v>151</v>
      </c>
      <c r="N82" s="4"/>
    </row>
    <row r="83" spans="1:14" ht="102" customHeight="1" x14ac:dyDescent="0.25">
      <c r="A83" s="8">
        <v>1300</v>
      </c>
      <c r="B83" s="28" t="s">
        <v>71</v>
      </c>
      <c r="C83" s="27">
        <f>SUM(C84)</f>
        <v>437.96487999999999</v>
      </c>
      <c r="D83" s="27">
        <f>SUM(D84)</f>
        <v>366.91</v>
      </c>
      <c r="E83" s="48">
        <f>E84</f>
        <v>366.90878000000004</v>
      </c>
      <c r="F83" s="48">
        <f>F84</f>
        <v>-71.054879999999969</v>
      </c>
      <c r="G83" s="56">
        <f t="shared" si="6"/>
        <v>83.776123784171929</v>
      </c>
      <c r="H83" s="49">
        <f>H84</f>
        <v>-71.056099999999958</v>
      </c>
      <c r="I83" s="49">
        <f t="shared" si="8"/>
        <v>83.775845223023367</v>
      </c>
      <c r="J83" s="27"/>
      <c r="K83" s="51">
        <f>K84</f>
        <v>-1.2199999999893407E-3</v>
      </c>
      <c r="L83" s="24">
        <f t="shared" si="4"/>
        <v>99.99966749339076</v>
      </c>
      <c r="M83" s="27"/>
      <c r="N83" s="4"/>
    </row>
    <row r="84" spans="1:14" ht="114.75" customHeight="1" x14ac:dyDescent="0.25">
      <c r="A84" s="33">
        <v>1301</v>
      </c>
      <c r="B84" s="34" t="s">
        <v>72</v>
      </c>
      <c r="C84" s="47">
        <v>437.96487999999999</v>
      </c>
      <c r="D84" s="26">
        <v>366.91</v>
      </c>
      <c r="E84" s="47">
        <v>366.90878000000004</v>
      </c>
      <c r="F84" s="45">
        <f t="shared" si="5"/>
        <v>-71.054879999999969</v>
      </c>
      <c r="G84" s="45">
        <f t="shared" si="6"/>
        <v>83.776123784171929</v>
      </c>
      <c r="H84" s="44">
        <f t="shared" si="7"/>
        <v>-71.056099999999958</v>
      </c>
      <c r="I84" s="44">
        <f t="shared" si="8"/>
        <v>83.775845223023367</v>
      </c>
      <c r="J84" s="31" t="s">
        <v>193</v>
      </c>
      <c r="K84" s="52">
        <f t="shared" si="3"/>
        <v>-1.2199999999893407E-3</v>
      </c>
      <c r="L84" s="25">
        <f t="shared" si="4"/>
        <v>99.99966749339076</v>
      </c>
      <c r="M84" s="26"/>
      <c r="N84" s="4"/>
    </row>
    <row r="85" spans="1:14" ht="141.75" customHeight="1" x14ac:dyDescent="0.25">
      <c r="A85" s="8">
        <v>1400</v>
      </c>
      <c r="B85" s="28" t="s">
        <v>73</v>
      </c>
      <c r="C85" s="27">
        <f>SUM(C86:C88)</f>
        <v>4640.0038100000002</v>
      </c>
      <c r="D85" s="27">
        <f>SUM(D86:D88)</f>
        <v>6003.17</v>
      </c>
      <c r="E85" s="48">
        <f>+E86+E87+E88</f>
        <v>5547.1093199999996</v>
      </c>
      <c r="F85" s="48">
        <f>+F86+F87+F88</f>
        <v>1363.1661899999999</v>
      </c>
      <c r="G85" s="56">
        <f t="shared" si="6"/>
        <v>129.37855755769303</v>
      </c>
      <c r="H85" s="49">
        <f>+H86+H87+H88</f>
        <v>907.10550999999987</v>
      </c>
      <c r="I85" s="49">
        <f t="shared" si="8"/>
        <v>119.54967166287736</v>
      </c>
      <c r="J85" s="27"/>
      <c r="K85" s="51">
        <f>+K86+K87+K88</f>
        <v>-456.06068000000016</v>
      </c>
      <c r="L85" s="24">
        <f t="shared" si="4"/>
        <v>92.403002413724749</v>
      </c>
      <c r="M85" s="19"/>
      <c r="N85" s="4"/>
    </row>
    <row r="86" spans="1:14" ht="137.25" customHeight="1" x14ac:dyDescent="0.25">
      <c r="A86" s="9">
        <v>1401</v>
      </c>
      <c r="B86" s="10" t="s">
        <v>74</v>
      </c>
      <c r="C86" s="47">
        <v>3382.6242400000001</v>
      </c>
      <c r="D86" s="26">
        <v>3382.62</v>
      </c>
      <c r="E86" s="47">
        <v>3127.9124200000001</v>
      </c>
      <c r="F86" s="45">
        <f t="shared" si="5"/>
        <v>-4.2400000002089655E-3</v>
      </c>
      <c r="G86" s="45">
        <f t="shared" si="6"/>
        <v>99.999874653532302</v>
      </c>
      <c r="H86" s="44">
        <f t="shared" si="7"/>
        <v>-254.71181999999999</v>
      </c>
      <c r="I86" s="44">
        <f t="shared" si="8"/>
        <v>92.469993652029174</v>
      </c>
      <c r="J86" s="65" t="s">
        <v>151</v>
      </c>
      <c r="K86" s="52">
        <f t="shared" si="3"/>
        <v>-254.70757999999978</v>
      </c>
      <c r="L86" s="24">
        <f t="shared" si="4"/>
        <v>92.470109560045174</v>
      </c>
      <c r="M86" s="65" t="s">
        <v>151</v>
      </c>
      <c r="N86" s="4"/>
    </row>
    <row r="87" spans="1:14" ht="117" customHeight="1" x14ac:dyDescent="0.25">
      <c r="A87" s="9">
        <v>1402</v>
      </c>
      <c r="B87" s="10" t="s">
        <v>75</v>
      </c>
      <c r="C87" s="47">
        <v>992.62546999999995</v>
      </c>
      <c r="D87" s="26">
        <v>2355.8000000000002</v>
      </c>
      <c r="E87" s="47">
        <v>2154.4427999999998</v>
      </c>
      <c r="F87" s="45">
        <f t="shared" si="5"/>
        <v>1363.1745300000002</v>
      </c>
      <c r="G87" s="45">
        <f t="shared" si="6"/>
        <v>237.33019866999788</v>
      </c>
      <c r="H87" s="44">
        <f t="shared" si="7"/>
        <v>1161.8173299999999</v>
      </c>
      <c r="I87" s="44">
        <f t="shared" si="8"/>
        <v>217.04488400846694</v>
      </c>
      <c r="J87" s="67" t="s">
        <v>194</v>
      </c>
      <c r="K87" s="52">
        <f t="shared" si="3"/>
        <v>-201.35720000000038</v>
      </c>
      <c r="L87" s="24">
        <f t="shared" si="4"/>
        <v>91.452703964682897</v>
      </c>
      <c r="M87" s="65" t="s">
        <v>151</v>
      </c>
      <c r="N87" s="4"/>
    </row>
    <row r="88" spans="1:14" ht="48.75" customHeight="1" x14ac:dyDescent="0.25">
      <c r="A88" s="9">
        <v>1403</v>
      </c>
      <c r="B88" s="10" t="s">
        <v>76</v>
      </c>
      <c r="C88" s="47">
        <v>264.75409999999999</v>
      </c>
      <c r="D88" s="26">
        <v>264.75</v>
      </c>
      <c r="E88" s="47">
        <v>264.75409999999999</v>
      </c>
      <c r="F88" s="45">
        <f t="shared" si="5"/>
        <v>-4.0999999999939973E-3</v>
      </c>
      <c r="G88" s="45">
        <f t="shared" si="6"/>
        <v>99.998451393198451</v>
      </c>
      <c r="H88" s="44">
        <f t="shared" si="7"/>
        <v>0</v>
      </c>
      <c r="I88" s="44">
        <f t="shared" si="8"/>
        <v>100</v>
      </c>
      <c r="J88" s="26"/>
      <c r="K88" s="52">
        <f t="shared" si="3"/>
        <v>4.0999999999939973E-3</v>
      </c>
      <c r="L88" s="24">
        <f t="shared" si="4"/>
        <v>100.00154863078376</v>
      </c>
      <c r="M88" s="17"/>
      <c r="N88" s="4"/>
    </row>
    <row r="89" spans="1:14" ht="15.75" x14ac:dyDescent="0.25">
      <c r="A89" s="69" t="s">
        <v>77</v>
      </c>
      <c r="B89" s="69"/>
      <c r="C89" s="27">
        <f>C7+C17+C20+C26+C37+C42+C45+C54+C58+C68+C74+C79+C83+C85</f>
        <v>140086.66183</v>
      </c>
      <c r="D89" s="27">
        <f>D7+D17+D20+D26+D37+D42+D45+D54+D58+D68+D74+D79+D83+D85</f>
        <v>154431.47000000003</v>
      </c>
      <c r="E89" s="48">
        <f>E7+E17+E20+E26+E37+E42+E45+E54+E58+E68+E74+E79+E83+E85</f>
        <v>149692.85223999998</v>
      </c>
      <c r="F89" s="48">
        <f>F7+F17+F20+F26+F37+F42+F45+F54+F58+F68+F74+F79+F83+F85</f>
        <v>14344.808170000004</v>
      </c>
      <c r="G89" s="45">
        <f t="shared" si="6"/>
        <v>110.23995288531322</v>
      </c>
      <c r="H89" s="44">
        <f>H7+H17+H20+H26+H37+H42+H45+H54+H58+H68+H74+H79+H83+H85</f>
        <v>9606.1904100000065</v>
      </c>
      <c r="I89" s="44">
        <f t="shared" si="8"/>
        <v>106.8573198079753</v>
      </c>
      <c r="J89" s="27"/>
      <c r="K89" s="52">
        <f>K7+K17+K20+K26+K37+K42+K45+K54+K58+K68+K74+K79+K83+K85</f>
        <v>-4738.6177599999983</v>
      </c>
      <c r="L89" s="24">
        <f t="shared" si="4"/>
        <v>96.931572457349489</v>
      </c>
      <c r="M89" s="19"/>
      <c r="N89" s="4"/>
    </row>
    <row r="90" spans="1:14" x14ac:dyDescent="0.25">
      <c r="F90" s="59"/>
      <c r="G90" s="59"/>
      <c r="H90" s="46"/>
    </row>
    <row r="91" spans="1:14" x14ac:dyDescent="0.25">
      <c r="H91" s="46"/>
    </row>
  </sheetData>
  <autoFilter ref="A6:P89" xr:uid="{1680038F-6785-4E03-AA80-11AE76193C10}"/>
  <mergeCells count="11">
    <mergeCell ref="A89:B89"/>
    <mergeCell ref="B1:N1"/>
    <mergeCell ref="A2:M2"/>
    <mergeCell ref="A4:A5"/>
    <mergeCell ref="B4:B5"/>
    <mergeCell ref="C4:C5"/>
    <mergeCell ref="D4:D5"/>
    <mergeCell ref="E4:E5"/>
    <mergeCell ref="F4:G4"/>
    <mergeCell ref="H4:I4"/>
    <mergeCell ref="K4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2025-04-25T16:02:25Z</dcterms:modified>
</cp:coreProperties>
</file>